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195" windowHeight="11640"/>
  </bookViews>
  <sheets>
    <sheet name="1 квартал" sheetId="2" r:id="rId1"/>
  </sheets>
  <definedNames>
    <definedName name="_xlnm._FilterDatabase" localSheetId="0" hidden="1">'1 квартал'!$A$4:$IR$68</definedName>
    <definedName name="_xlnm.Print_Area" localSheetId="0">'1 квартал'!$A$1:$H$199</definedName>
  </definedNames>
  <calcPr calcId="125725"/>
</workbook>
</file>

<file path=xl/calcChain.xml><?xml version="1.0" encoding="utf-8"?>
<calcChain xmlns="http://schemas.openxmlformats.org/spreadsheetml/2006/main">
  <c r="H188" i="2"/>
  <c r="H187" s="1"/>
  <c r="H186" s="1"/>
  <c r="G188"/>
  <c r="G187" s="1"/>
  <c r="G186" s="1"/>
  <c r="H197"/>
  <c r="H196" s="1"/>
  <c r="H195" s="1"/>
  <c r="H194" s="1"/>
  <c r="G197"/>
  <c r="G196" s="1"/>
  <c r="G195" s="1"/>
  <c r="G194" s="1"/>
  <c r="H192"/>
  <c r="G192"/>
  <c r="H184"/>
  <c r="G184"/>
  <c r="H182"/>
  <c r="G182"/>
  <c r="H179"/>
  <c r="G179"/>
  <c r="H175"/>
  <c r="G175"/>
  <c r="H171"/>
  <c r="G171"/>
  <c r="H166"/>
  <c r="G166"/>
  <c r="H164"/>
  <c r="G164"/>
  <c r="H161"/>
  <c r="G161"/>
  <c r="H157"/>
  <c r="H156" s="1"/>
  <c r="G157"/>
  <c r="G156" s="1"/>
  <c r="H154"/>
  <c r="H153" s="1"/>
  <c r="G154"/>
  <c r="G153" s="1"/>
  <c r="H149"/>
  <c r="G149"/>
  <c r="H147"/>
  <c r="G147"/>
  <c r="H143"/>
  <c r="H142" s="1"/>
  <c r="G143"/>
  <c r="G142" s="1"/>
  <c r="H140"/>
  <c r="G140"/>
  <c r="H138"/>
  <c r="G138"/>
  <c r="H136"/>
  <c r="G136"/>
  <c r="H134"/>
  <c r="G134"/>
  <c r="H132"/>
  <c r="G132"/>
  <c r="H128"/>
  <c r="G128"/>
  <c r="H126"/>
  <c r="G126"/>
  <c r="H123"/>
  <c r="G123"/>
  <c r="H121"/>
  <c r="G121"/>
  <c r="H116"/>
  <c r="G116"/>
  <c r="H113"/>
  <c r="H112" s="1"/>
  <c r="G113"/>
  <c r="G112" s="1"/>
  <c r="H110"/>
  <c r="H109" s="1"/>
  <c r="G110"/>
  <c r="G109" s="1"/>
  <c r="H105"/>
  <c r="H104" s="1"/>
  <c r="H103" s="1"/>
  <c r="G105"/>
  <c r="G104" s="1"/>
  <c r="G103" s="1"/>
  <c r="H101"/>
  <c r="H100" s="1"/>
  <c r="G101"/>
  <c r="G100" s="1"/>
  <c r="H97"/>
  <c r="G97"/>
  <c r="H95"/>
  <c r="G95"/>
  <c r="H93"/>
  <c r="G93"/>
  <c r="H89"/>
  <c r="H88" s="1"/>
  <c r="G89"/>
  <c r="G88" s="1"/>
  <c r="H85"/>
  <c r="G85"/>
  <c r="H82"/>
  <c r="G82"/>
  <c r="H80"/>
  <c r="G80"/>
  <c r="H78"/>
  <c r="G78"/>
  <c r="H76"/>
  <c r="G76"/>
  <c r="H74"/>
  <c r="G74"/>
  <c r="H71"/>
  <c r="H70" s="1"/>
  <c r="G71"/>
  <c r="G70" s="1"/>
  <c r="H67"/>
  <c r="G67"/>
  <c r="H65"/>
  <c r="G65"/>
  <c r="H62"/>
  <c r="G62"/>
  <c r="H59"/>
  <c r="H58" s="1"/>
  <c r="G59"/>
  <c r="G58" s="1"/>
  <c r="H55"/>
  <c r="G55"/>
  <c r="H52"/>
  <c r="G52"/>
  <c r="H48"/>
  <c r="H47" s="1"/>
  <c r="G48"/>
  <c r="G47" s="1"/>
  <c r="H44"/>
  <c r="G44"/>
  <c r="H42"/>
  <c r="G42"/>
  <c r="H39"/>
  <c r="G39"/>
  <c r="H36"/>
  <c r="G36"/>
  <c r="H34"/>
  <c r="G34"/>
  <c r="H29"/>
  <c r="G29"/>
  <c r="H27"/>
  <c r="G27"/>
  <c r="H25"/>
  <c r="G25"/>
  <c r="H22"/>
  <c r="G22"/>
  <c r="H20"/>
  <c r="G20"/>
  <c r="H16"/>
  <c r="G16"/>
  <c r="H12"/>
  <c r="G12"/>
  <c r="H10"/>
  <c r="G10"/>
  <c r="H8"/>
  <c r="G8"/>
  <c r="G146" l="1"/>
  <c r="G145" s="1"/>
  <c r="G178"/>
  <c r="G181"/>
  <c r="H38"/>
  <c r="H64"/>
  <c r="H84"/>
  <c r="H146"/>
  <c r="H145" s="1"/>
  <c r="H163"/>
  <c r="H181"/>
  <c r="G19"/>
  <c r="G33"/>
  <c r="H24"/>
  <c r="G38"/>
  <c r="G61"/>
  <c r="H92"/>
  <c r="H91" s="1"/>
  <c r="G92"/>
  <c r="G91" s="1"/>
  <c r="G115"/>
  <c r="G108" s="1"/>
  <c r="G107" s="1"/>
  <c r="H51"/>
  <c r="H50" s="1"/>
  <c r="H120"/>
  <c r="H125"/>
  <c r="H7"/>
  <c r="H6" s="1"/>
  <c r="G54"/>
  <c r="G51" s="1"/>
  <c r="G50" s="1"/>
  <c r="G73"/>
  <c r="G125"/>
  <c r="G15"/>
  <c r="G14" s="1"/>
  <c r="G84"/>
  <c r="H131"/>
  <c r="H130" s="1"/>
  <c r="H160"/>
  <c r="G163"/>
  <c r="G170"/>
  <c r="G169" s="1"/>
  <c r="G174"/>
  <c r="G173" s="1"/>
  <c r="H191"/>
  <c r="H190" s="1"/>
  <c r="G7"/>
  <c r="G6" s="1"/>
  <c r="H73"/>
  <c r="H115"/>
  <c r="H108" s="1"/>
  <c r="H107" s="1"/>
  <c r="G191"/>
  <c r="G190" s="1"/>
  <c r="G46"/>
  <c r="H19"/>
  <c r="G24"/>
  <c r="H33"/>
  <c r="H61"/>
  <c r="G64"/>
  <c r="G120"/>
  <c r="G131"/>
  <c r="G130" s="1"/>
  <c r="G160"/>
  <c r="H178"/>
  <c r="H15"/>
  <c r="H14" s="1"/>
  <c r="H170"/>
  <c r="H169" s="1"/>
  <c r="H174"/>
  <c r="H173" s="1"/>
  <c r="H46"/>
  <c r="H177" l="1"/>
  <c r="H168" s="1"/>
  <c r="G152"/>
  <c r="G151" s="1"/>
  <c r="H87"/>
  <c r="G177"/>
  <c r="G168" s="1"/>
  <c r="G87"/>
  <c r="G69"/>
  <c r="H32"/>
  <c r="H152"/>
  <c r="H151" s="1"/>
  <c r="G18"/>
  <c r="G5" s="1"/>
  <c r="H18"/>
  <c r="H5" s="1"/>
  <c r="H119"/>
  <c r="H118" s="1"/>
  <c r="H57"/>
  <c r="G32"/>
  <c r="G57"/>
  <c r="G119"/>
  <c r="G118" s="1"/>
  <c r="H69"/>
  <c r="H31" l="1"/>
  <c r="H199" s="1"/>
  <c r="G31"/>
  <c r="G199" s="1"/>
</calcChain>
</file>

<file path=xl/comments1.xml><?xml version="1.0" encoding="utf-8"?>
<comments xmlns="http://schemas.openxmlformats.org/spreadsheetml/2006/main">
  <authors>
    <author>Anton</author>
  </authors>
  <commentLis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7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12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12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13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<sst xmlns="http://schemas.openxmlformats.org/spreadsheetml/2006/main" count="932" uniqueCount="183">
  <si>
    <t>ЦСР</t>
  </si>
  <si>
    <t>ВР</t>
  </si>
  <si>
    <t>Дума городского округа Кинель</t>
  </si>
  <si>
    <t>Администрация городского округа Кинель</t>
  </si>
  <si>
    <t>Управление финансами администрации городского округа Кинель</t>
  </si>
  <si>
    <t>Уличное освещение</t>
  </si>
  <si>
    <t>Управление культуры и молодежной политики администрации городского округа Кинель</t>
  </si>
  <si>
    <t>Библиотеки</t>
  </si>
  <si>
    <t>ВСЕГО</t>
  </si>
  <si>
    <t>01</t>
  </si>
  <si>
    <t>03</t>
  </si>
  <si>
    <t>02</t>
  </si>
  <si>
    <t>04</t>
  </si>
  <si>
    <t>07</t>
  </si>
  <si>
    <t>09</t>
  </si>
  <si>
    <t>06</t>
  </si>
  <si>
    <t>05</t>
  </si>
  <si>
    <t>005</t>
  </si>
  <si>
    <t>08</t>
  </si>
  <si>
    <t>10</t>
  </si>
  <si>
    <t>Дошкольное образование</t>
  </si>
  <si>
    <t>0020000</t>
  </si>
  <si>
    <t>013</t>
  </si>
  <si>
    <t>11</t>
  </si>
  <si>
    <t>ПР</t>
  </si>
  <si>
    <t>Управление по вопросам семьи и демографического развития администрации городского округа Кинель</t>
  </si>
  <si>
    <t>006</t>
  </si>
  <si>
    <t>003</t>
  </si>
  <si>
    <t>в том числе средства фед. и обл. бюджета</t>
  </si>
  <si>
    <t>Благоустройство</t>
  </si>
  <si>
    <t>0029900</t>
  </si>
  <si>
    <t>Комитет по управлению муниципальным имуществом администрации городского округа Кинель</t>
  </si>
  <si>
    <t>500</t>
  </si>
  <si>
    <t>6000100</t>
  </si>
  <si>
    <t>6000200</t>
  </si>
  <si>
    <t>6000400</t>
  </si>
  <si>
    <t>Учреждения по внешкольной работе с детьми</t>
  </si>
  <si>
    <t>6000500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</si>
  <si>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</si>
  <si>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</si>
  <si>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Рз</t>
  </si>
  <si>
    <t>Исполнение,
тыс. рублей</t>
  </si>
  <si>
    <t>всего с учётом изменений</t>
  </si>
  <si>
    <t>605</t>
  </si>
  <si>
    <t>Общегосударственные вопросы</t>
  </si>
  <si>
    <t>Другие общегосударственные вопросы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</si>
  <si>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</si>
  <si>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органами местного самоуправления</t>
  </si>
  <si>
    <t>0920000</t>
  </si>
  <si>
    <t>Иные безвозмездные и безвозвратные перечисления</t>
  </si>
  <si>
    <t>5200000</t>
  </si>
  <si>
    <t>Прочие расходы</t>
  </si>
  <si>
    <t>Национальная экономика</t>
  </si>
  <si>
    <t>606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</si>
  <si>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</si>
  <si>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Обслуживание государственного и муниципального долга</t>
  </si>
  <si>
    <t>Процентные платежи по долговым обязательствам</t>
  </si>
  <si>
    <t>0650000</t>
  </si>
  <si>
    <t>Обеспечение деятельности подведомственных учреждений</t>
  </si>
  <si>
    <t>Учреждения по обеспечению хозяйственного обслуживания</t>
  </si>
  <si>
    <t>0930000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</si>
  <si>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</si>
  <si>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</si>
  <si>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</si>
  <si>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</si>
  <si>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Другие выды транспорта</t>
  </si>
  <si>
    <t>3170000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</si>
  <si>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</si>
  <si>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Бюджетные инвестиции</t>
  </si>
  <si>
    <t>Жилищно-коммунальное хозяйство</t>
  </si>
  <si>
    <t>Жилищное хозяйство</t>
  </si>
  <si>
    <t>Коммунальное хозяйство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</si>
  <si>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</si>
  <si>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</si>
  <si>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</si>
  <si>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Другие вопросы в области жилищно-коммунального хозяйства</t>
  </si>
  <si>
    <t>Образование</t>
  </si>
  <si>
    <t>Детские дошкольные учреждения</t>
  </si>
  <si>
    <t>4200000</t>
  </si>
  <si>
    <t>Общее образование</t>
  </si>
  <si>
    <t>Школы-детские сады, школы начальные, неполные средние и средние</t>
  </si>
  <si>
    <t>4210000</t>
  </si>
  <si>
    <t>4230000</t>
  </si>
  <si>
    <t>Молодежная политика и оздоровление детей</t>
  </si>
  <si>
    <t>610</t>
  </si>
  <si>
    <t>Стационарная медицинская помощь</t>
  </si>
  <si>
    <t>Физическая культура и спорт</t>
  </si>
  <si>
    <t>Социальная политика</t>
  </si>
  <si>
    <t>Социальное обеспечение населения</t>
  </si>
  <si>
    <t>Социальные выплаты</t>
  </si>
  <si>
    <t>607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</si>
  <si>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</si>
  <si>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Культура</t>
  </si>
  <si>
    <t>Дворцы и дома культуры, другие учреждения культуры и средств массовой информации</t>
  </si>
  <si>
    <t>4400000</t>
  </si>
  <si>
    <t>4420000</t>
  </si>
  <si>
    <t>Театры, цирки, концертные и другие организации исполнительских искусств</t>
  </si>
  <si>
    <t>4430000</t>
  </si>
  <si>
    <t>Центры спортивной подготовки (сборные команды)</t>
  </si>
  <si>
    <t>4820000</t>
  </si>
  <si>
    <t>Региональные целевые программы</t>
  </si>
  <si>
    <t>5220000</t>
  </si>
  <si>
    <t>Другие вопросы в области социальной политики</t>
  </si>
  <si>
    <t>612</t>
  </si>
  <si>
    <t>Социальное обслуживание населения</t>
  </si>
  <si>
    <t>Охрана семьи и детства</t>
  </si>
  <si>
    <t>Управление архитектуры и градостроительства администрации городского округа Кинель</t>
  </si>
  <si>
    <t>613</t>
  </si>
  <si>
    <t>909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</si>
  <si>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</si>
  <si>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</si>
  <si>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Субвенции местным бюджетам</t>
  </si>
  <si>
    <t>5210000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</si>
  <si>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</si>
  <si>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3500000</t>
  </si>
  <si>
    <t>Культура, кинематография</t>
  </si>
  <si>
    <t>Здравоохранение</t>
  </si>
  <si>
    <t>Физическая культура</t>
  </si>
  <si>
    <t>Обслуживание государственного внутреннего и муниципального долга</t>
  </si>
  <si>
    <t>Другие вопросы в области культуры, кинематографии</t>
  </si>
  <si>
    <t>Закупка товаров, работ и услуг для муниципальных нужд в целях оказания муниципальных услуг физическим и юридическим лицам</t>
  </si>
  <si>
    <t>002</t>
  </si>
  <si>
    <t>Реализация муниципальных функций, связанных с муниципальным управлением</t>
  </si>
  <si>
    <t>Проведение мероприятий в рамках городских целевых программ</t>
  </si>
  <si>
    <t>009</t>
  </si>
  <si>
    <t>Предоставление иных субсидий</t>
  </si>
  <si>
    <t>017</t>
  </si>
  <si>
    <t>Предоставление субсидий муниципальным бюджетным учреждениям</t>
  </si>
  <si>
    <t>016</t>
  </si>
  <si>
    <t>Мобилизационная подготовка экономики</t>
  </si>
  <si>
    <t>Реализация муниципальных функций по мобилизационной подготовке экономики</t>
  </si>
  <si>
    <t>2090000</t>
  </si>
  <si>
    <t>Городская целевая программа мер по поддержке семей на 2012-2015 годы</t>
  </si>
  <si>
    <t>7950400</t>
  </si>
  <si>
    <t>7952300</t>
  </si>
  <si>
    <t>Социальная помощь</t>
  </si>
  <si>
    <t>5050000</t>
  </si>
  <si>
    <t>7950300</t>
  </si>
  <si>
    <t>7950700</t>
  </si>
  <si>
    <t>Организационно-воспитательная работа с молодёжью</t>
  </si>
  <si>
    <t>4310000</t>
  </si>
  <si>
    <t>Предоставление субсидий муниципальным автономным учреждениям</t>
  </si>
  <si>
    <t>018</t>
  </si>
  <si>
    <t>7952000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</si>
  <si>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</si>
  <si>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7952100</t>
  </si>
  <si>
    <t>Городская целевая программа повышения эффективности бюджетных расходов в г.о. Кинель на 2012-2015 годы</t>
  </si>
  <si>
    <t>7952700</t>
  </si>
  <si>
    <t>Другие вопросы в области национальной экономики</t>
  </si>
  <si>
    <t>12</t>
  </si>
  <si>
    <t>Городская целевая программа противопожарных мероприятий в учреждениях дошкольного образования на 2011-2015 годы</t>
  </si>
  <si>
    <t>7950800</t>
  </si>
  <si>
    <t>Школы-интернаты</t>
  </si>
  <si>
    <t>4220000</t>
  </si>
  <si>
    <t>Выполнение функций казенными учреждениями</t>
  </si>
  <si>
    <t>001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</si>
  <si>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</si>
  <si>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7953200</t>
  </si>
  <si>
    <t>Другие вопросы в области национальной безопасности и правоохранительной деятельности</t>
  </si>
  <si>
    <t>14</t>
  </si>
  <si>
    <t>Городская целевая программа профилактики преступлений и правонарушений на территории г.о. Кинель на 2011-2013 годы</t>
  </si>
  <si>
    <t>7950100</t>
  </si>
  <si>
    <t>Дорожное хозяйство (дорожные фонды)</t>
  </si>
  <si>
    <t>Городская целевая программа повышения безопасности дорожного движения на 2011-2013 годы</t>
  </si>
  <si>
    <t>7950500</t>
  </si>
  <si>
    <t>Закупка для муниципальных нужд техники, производимой на территории Российской Федерации</t>
  </si>
  <si>
    <t>3400700</t>
  </si>
  <si>
    <t>Субсидии некоммерческим организациям</t>
  </si>
  <si>
    <t>019</t>
  </si>
  <si>
    <t>Другие вопросы в области образования</t>
  </si>
  <si>
    <t>Городская целевая программа мероприятий по реализации ПНО "Образование"</t>
  </si>
  <si>
    <t>7951400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</si>
  <si>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</si>
  <si>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физической культуры и спорта в г.о. Кинель" на 2012-2016 годы</t>
  </si>
  <si>
    <t>Городская целевая программа мероприятий по реализации молодёжной политики в г.о. Кинель на 2012 год</t>
  </si>
  <si>
    <t>Городская целевая программа "Развитие культуры городского округа Кинель Самарской области" на 2013-2017 годы</t>
  </si>
  <si>
    <t>7953400</t>
  </si>
  <si>
    <t>Городская целевая программа "Модернизация объектов коммунальной инфраструктуры г.о. Кинель на 2010-2014 годы"</t>
  </si>
  <si>
    <t>7952600</t>
  </si>
  <si>
    <t>Городская целевая программа "Развитие сети дошкольных образовательных учреждений в г.о. Кинель" на 2012 год</t>
  </si>
  <si>
    <t>Городская целевая программа "Капитальный и текущий ремонт зданий образовательных учреждений в г.о. Кинель" на 2013-2015 годы</t>
  </si>
  <si>
    <t>7953000</t>
  </si>
  <si>
    <t>II. Расходы бюджета городского округа Кинель
за 1 квартал 2013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</si>
</sst>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2">
    <numFmt numFmtId="164" formatCode="General;\-General;;"/>
    <numFmt numFmtId="165" formatCode="0;\-0;;@"/>
  </numFmts>
  <fonts count="20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  <font>
      <b/>
      <sz val="14"/>
      <color indexed="12"/>
      <name val="Times New Roman"/>
      <family val="1"/>
      <charset val="204"/>
    </font>
    <font>
      <sz val="14"/>
      <color indexed="12"/>
      <name val="Calisto MT"/>
      <family val="1"/>
    </font>
    <font>
      <sz val="14"/>
      <color indexed="12"/>
      <name val="Calisto MT"/>
      <family val="1"/>
    </font>
    <font>
      <sz val="8"/>
      <name val="Arial Cyr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Calisto MT"/>
      <family val="1"/>
    </font>
    <font>
      <sz val="14"/>
      <color rgb="FFFF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NumberFormat="1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49" fontId="11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49" fontId="12" fillId="4" borderId="7" xfId="0" applyNumberFormat="1" applyFont="1" applyFill="1" applyBorder="1" applyAlignment="1">
      <alignment horizontal="center" vertical="top" wrapText="1"/>
    </xf>
    <xf numFmtId="165" fontId="13" fillId="4" borderId="7" xfId="0" applyNumberFormat="1" applyFont="1" applyFill="1" applyBorder="1" applyAlignment="1">
      <alignment horizontal="right" vertical="top"/>
    </xf>
    <xf numFmtId="165" fontId="13" fillId="4" borderId="8" xfId="0" applyNumberFormat="1" applyFont="1" applyFill="1" applyBorder="1" applyAlignment="1">
      <alignment horizontal="right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right" vertical="top"/>
    </xf>
    <xf numFmtId="165" fontId="4" fillId="0" borderId="5" xfId="0" applyNumberFormat="1" applyFont="1" applyFill="1" applyBorder="1" applyAlignment="1">
      <alignment horizontal="right" vertical="top"/>
    </xf>
    <xf numFmtId="49" fontId="11" fillId="4" borderId="1" xfId="0" applyNumberFormat="1" applyFont="1" applyFill="1" applyBorder="1" applyAlignment="1">
      <alignment horizontal="left" vertical="top" wrapText="1"/>
    </xf>
    <xf numFmtId="49" fontId="11" fillId="4" borderId="2" xfId="0" applyNumberFormat="1" applyFont="1" applyFill="1" applyBorder="1" applyAlignment="1">
      <alignment horizontal="center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165" fontId="13" fillId="4" borderId="2" xfId="0" applyNumberFormat="1" applyFont="1" applyFill="1" applyBorder="1" applyAlignment="1">
      <alignment horizontal="right" vertical="top"/>
    </xf>
    <xf numFmtId="165" fontId="13" fillId="4" borderId="5" xfId="0" applyNumberFormat="1" applyFont="1" applyFill="1" applyBorder="1" applyAlignment="1">
      <alignment horizontal="right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right" vertical="top"/>
    </xf>
    <xf numFmtId="165" fontId="3" fillId="0" borderId="5" xfId="0" applyNumberFormat="1" applyFont="1" applyFill="1" applyBorder="1" applyAlignment="1">
      <alignment horizontal="right" vertical="top"/>
    </xf>
    <xf numFmtId="165" fontId="4" fillId="6" borderId="2" xfId="0" applyNumberFormat="1" applyFont="1" applyFill="1" applyBorder="1" applyAlignment="1">
      <alignment horizontal="right" vertical="top"/>
    </xf>
    <xf numFmtId="165" fontId="4" fillId="6" borderId="5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5" fillId="5" borderId="9" xfId="0" applyNumberFormat="1" applyFont="1" applyFill="1" applyBorder="1" applyAlignment="1">
      <alignment horizontal="left" vertical="center" wrapText="1"/>
    </xf>
    <xf numFmtId="49" fontId="16" fillId="5" borderId="10" xfId="0" applyNumberFormat="1" applyFont="1" applyFill="1" applyBorder="1" applyAlignment="1">
      <alignment horizontal="center" vertical="center"/>
    </xf>
    <xf numFmtId="165" fontId="17" fillId="5" borderId="10" xfId="0" applyNumberFormat="1" applyFont="1" applyFill="1" applyBorder="1" applyAlignment="1">
      <alignment horizontal="right" vertical="center"/>
    </xf>
    <xf numFmtId="165" fontId="17" fillId="5" borderId="11" xfId="0" applyNumberFormat="1" applyFont="1" applyFill="1" applyBorder="1" applyAlignment="1">
      <alignment horizontal="right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H199"/>
  <sheetViews>
    <sheetView tabSelected="1" view="pageBreakPreview" topLeftCell="B193" zoomScale="80" zoomScaleNormal="80" zoomScaleSheetLayoutView="80" workbookViewId="0">
      <selection activeCell="I1" sqref="I1:AK1048576"/>
    </sheetView>
  </sheetViews>
  <sheetFormatPr defaultRowHeight="18.75"/>
  <cols>
    <col min="1" max="1" width="44.42578125" style="2" customWidth="1"/>
    <col min="2" max="2" width="5.42578125" style="1" customWidth="1"/>
    <col min="3" max="4" width="4.5703125" style="2" customWidth="1"/>
    <col min="5" max="5" width="10.7109375" style="2" customWidth="1"/>
    <col min="6" max="6" width="5.42578125" style="2" customWidth="1"/>
    <col min="7" max="8" width="14.28515625" style="2" customWidth="1"/>
    <col min="9" max="37" width="0" style="1" hidden="1" customWidth="1"/>
    <col min="38" max="16384" width="9.140625" style="1"/>
  </cols>
  <sheetData>
    <row r="1" spans="1:216" s="3" customFormat="1" ht="56.25">
      <c r="A1" s="24" t="s">
        <v>182</v>
      </c>
      <c r="B1" s="26"/>
      <c r="C1" s="9"/>
      <c r="D1" s="9"/>
      <c r="E1" s="9"/>
      <c r="F1" s="9"/>
      <c r="G1" s="25"/>
      <c r="H1" s="9"/>
    </row>
    <row r="2" spans="1:216" s="6" customFormat="1">
      <c r="A2" s="7"/>
      <c r="B2" s="8"/>
      <c r="C2" s="7"/>
      <c r="D2" s="7"/>
      <c r="E2" s="7"/>
      <c r="F2" s="7"/>
      <c r="H2" s="23"/>
    </row>
    <row r="3" spans="1:216">
      <c r="A3" s="59" t="s">
        <v>38</v>
      </c>
      <c r="B3" s="59" t="s">
        <v>39</v>
      </c>
      <c r="C3" s="59" t="s">
        <v>40</v>
      </c>
      <c r="D3" s="59" t="s">
        <v>24</v>
      </c>
      <c r="E3" s="59" t="s">
        <v>0</v>
      </c>
      <c r="F3" s="59" t="s">
        <v>1</v>
      </c>
      <c r="G3" s="58" t="s">
        <v>41</v>
      </c>
      <c r="H3" s="58"/>
    </row>
    <row r="4" spans="1:216" ht="93.75">
      <c r="A4" s="59"/>
      <c r="B4" s="59"/>
      <c r="C4" s="59"/>
      <c r="D4" s="59"/>
      <c r="E4" s="59"/>
      <c r="F4" s="59"/>
      <c r="G4" s="27" t="s">
        <v>42</v>
      </c>
      <c r="H4" s="27" t="s">
        <v>28</v>
      </c>
    </row>
    <row r="5" spans="1:216" s="10" customFormat="1" ht="75">
      <c r="A5" s="28" t="s">
        <v>31</v>
      </c>
      <c r="B5" s="29" t="s">
        <v>43</v>
      </c>
      <c r="C5" s="30"/>
      <c r="D5" s="30"/>
      <c r="E5" s="29"/>
      <c r="F5" s="30"/>
      <c r="G5" s="31">
        <f>SUBTOTAL(9,G6:G30)</f>
        <v>14532</v>
      </c>
      <c r="H5" s="32">
        <f>SUBTOTAL(9,H6:H30)</f>
        <v>0</v>
      </c>
    </row>
    <row r="6" spans="1:216" ht="37.5">
      <c r="A6" s="44" t="s">
        <v>44</v>
      </c>
      <c r="B6" s="33" t="s">
        <v>43</v>
      </c>
      <c r="C6" s="33" t="s">
        <v>9</v>
      </c>
      <c r="D6" s="33"/>
      <c r="E6" s="33"/>
      <c r="F6" s="33"/>
      <c r="G6" s="45">
        <f>SUBTOTAL(9,G7:G13)</f>
        <v>2191</v>
      </c>
      <c r="H6" s="46">
        <f>SUBTOTAL(9,H7:H13)</f>
        <v>0</v>
      </c>
    </row>
    <row r="7" spans="1:216" ht="37.5">
      <c r="A7" s="34" t="s">
        <v>45</v>
      </c>
      <c r="B7" s="35" t="s">
        <v>43</v>
      </c>
      <c r="C7" s="35" t="s">
        <v>9</v>
      </c>
      <c r="D7" s="35" t="s">
        <v>110</v>
      </c>
      <c r="E7" s="35"/>
      <c r="F7" s="35"/>
      <c r="G7" s="36">
        <f>SUBTOTAL(9,G8:G13)</f>
        <v>2191</v>
      </c>
      <c r="H7" s="37">
        <f>SUBTOTAL(9,H8:H13)</f>
        <v>0</v>
      </c>
    </row>
    <row r="8" spans="1:216" ht="93.75">
      <c r="A8" s="34" t="s">
        <v>46</v>
      </c>
      <c r="B8" s="35" t="s">
        <v>43</v>
      </c>
      <c r="C8" s="35" t="s">
        <v>9</v>
      </c>
      <c r="D8" s="35" t="s">
        <v>110</v>
      </c>
      <c r="E8" s="35" t="s">
        <v>21</v>
      </c>
      <c r="F8" s="35"/>
      <c r="G8" s="36">
        <f>SUBTOTAL(9,G9:G9)</f>
        <v>1719</v>
      </c>
      <c r="H8" s="37">
        <f>SUBTOTAL(9,H9:H9)</f>
        <v>0</v>
      </c>
    </row>
    <row r="9" spans="1:216" s="10" customFormat="1" ht="37.5">
      <c r="A9" s="34" t="s">
        <v>47</v>
      </c>
      <c r="B9" s="35" t="s">
        <v>43</v>
      </c>
      <c r="C9" s="35" t="s">
        <v>9</v>
      </c>
      <c r="D9" s="35" t="s">
        <v>110</v>
      </c>
      <c r="E9" s="35" t="s">
        <v>21</v>
      </c>
      <c r="F9" s="35" t="s">
        <v>32</v>
      </c>
      <c r="G9" s="47">
        <v>1719</v>
      </c>
      <c r="H9" s="48"/>
    </row>
    <row r="10" spans="1:216" ht="56.25">
      <c r="A10" s="34" t="s">
        <v>122</v>
      </c>
      <c r="B10" s="35" t="s">
        <v>43</v>
      </c>
      <c r="C10" s="35" t="s">
        <v>9</v>
      </c>
      <c r="D10" s="35" t="s">
        <v>110</v>
      </c>
      <c r="E10" s="35" t="s">
        <v>48</v>
      </c>
      <c r="F10" s="35"/>
      <c r="G10" s="36">
        <f t="shared" ref="G10:H10" si="0">SUBTOTAL(9,G11)</f>
        <v>207</v>
      </c>
      <c r="H10" s="36">
        <f t="shared" si="0"/>
        <v>0</v>
      </c>
    </row>
    <row r="11" spans="1:216" ht="75">
      <c r="A11" s="34" t="s">
        <v>120</v>
      </c>
      <c r="B11" s="35" t="s">
        <v>43</v>
      </c>
      <c r="C11" s="35" t="s">
        <v>9</v>
      </c>
      <c r="D11" s="35" t="s">
        <v>110</v>
      </c>
      <c r="E11" s="35" t="s">
        <v>48</v>
      </c>
      <c r="F11" s="35" t="s">
        <v>121</v>
      </c>
      <c r="G11" s="47">
        <v>207</v>
      </c>
      <c r="H11" s="48"/>
    </row>
    <row r="12" spans="1:216" ht="75">
      <c r="A12" s="34" t="s">
        <v>146</v>
      </c>
      <c r="B12" s="35" t="s">
        <v>43</v>
      </c>
      <c r="C12" s="35" t="s">
        <v>9</v>
      </c>
      <c r="D12" s="35" t="s">
        <v>110</v>
      </c>
      <c r="E12" s="35" t="s">
        <v>147</v>
      </c>
      <c r="F12" s="35"/>
      <c r="G12" s="36">
        <f>SUBTOTAL(9,G13:G13)</f>
        <v>265</v>
      </c>
      <c r="H12" s="37">
        <f>SUBTOTAL(9,H13:H13)</f>
        <v>0</v>
      </c>
      <c r="I12" s="11"/>
      <c r="J12" s="11"/>
      <c r="K12" s="12"/>
      <c r="L12" s="12"/>
      <c r="M12" s="17"/>
      <c r="N12" s="17"/>
      <c r="O12" s="18"/>
      <c r="P12" s="18"/>
      <c r="Q12" s="19"/>
      <c r="R12" s="20"/>
      <c r="S12" s="21"/>
      <c r="T12" s="22"/>
      <c r="U12" s="4"/>
      <c r="V12" s="16"/>
      <c r="W12" s="5"/>
      <c r="X12" s="5"/>
      <c r="Y12" s="5"/>
      <c r="Z12" s="13"/>
      <c r="AA12" s="14"/>
      <c r="AB12" s="15"/>
      <c r="AC12" s="11"/>
      <c r="AD12" s="11"/>
      <c r="AE12" s="12"/>
      <c r="AF12" s="12"/>
      <c r="AG12" s="17"/>
      <c r="AH12" s="17"/>
      <c r="AI12" s="18"/>
      <c r="AJ12" s="18"/>
      <c r="AK12" s="19"/>
      <c r="AL12" s="20"/>
      <c r="AM12" s="21"/>
      <c r="AN12" s="22"/>
      <c r="AO12" s="4"/>
      <c r="AP12" s="16"/>
      <c r="AQ12" s="5"/>
      <c r="AR12" s="5"/>
      <c r="AS12" s="5"/>
      <c r="AT12" s="13"/>
      <c r="AU12" s="14"/>
      <c r="AV12" s="15"/>
      <c r="AW12" s="11"/>
      <c r="AX12" s="11"/>
      <c r="AY12" s="12"/>
      <c r="AZ12" s="12"/>
      <c r="BA12" s="17"/>
      <c r="BB12" s="17"/>
      <c r="BC12" s="18"/>
      <c r="BD12" s="18"/>
      <c r="BE12" s="19"/>
      <c r="BF12" s="20"/>
      <c r="BG12" s="21"/>
      <c r="BH12" s="22"/>
      <c r="BI12" s="4"/>
      <c r="BJ12" s="16"/>
      <c r="BK12" s="5"/>
      <c r="BL12" s="5"/>
      <c r="BM12" s="5"/>
      <c r="BN12" s="13"/>
      <c r="BO12" s="14"/>
      <c r="BP12" s="15"/>
      <c r="BQ12" s="11"/>
      <c r="BR12" s="11"/>
      <c r="BS12" s="12"/>
      <c r="BT12" s="12"/>
      <c r="BU12" s="17"/>
      <c r="BV12" s="17"/>
      <c r="BW12" s="18"/>
      <c r="BX12" s="18"/>
      <c r="BY12" s="19"/>
      <c r="BZ12" s="20"/>
      <c r="CA12" s="21"/>
      <c r="CB12" s="22"/>
      <c r="CC12" s="4"/>
      <c r="CD12" s="16"/>
      <c r="CE12" s="5"/>
      <c r="CF12" s="5"/>
      <c r="CG12" s="5"/>
      <c r="CH12" s="13"/>
      <c r="CI12" s="14"/>
      <c r="CJ12" s="15"/>
      <c r="CK12" s="11"/>
      <c r="CL12" s="11"/>
      <c r="CM12" s="12"/>
      <c r="CN12" s="12"/>
      <c r="CO12" s="17"/>
      <c r="CP12" s="17"/>
      <c r="CQ12" s="18"/>
      <c r="CR12" s="18"/>
      <c r="CS12" s="19"/>
      <c r="CT12" s="20"/>
      <c r="CU12" s="21"/>
      <c r="CV12" s="22"/>
      <c r="CW12" s="4"/>
      <c r="CX12" s="16"/>
      <c r="CY12" s="5"/>
      <c r="CZ12" s="5"/>
      <c r="DA12" s="5"/>
      <c r="DB12" s="13"/>
      <c r="DC12" s="14"/>
      <c r="DD12" s="15"/>
      <c r="DE12" s="11"/>
      <c r="DF12" s="11"/>
      <c r="DG12" s="12"/>
      <c r="DH12" s="12"/>
      <c r="DI12" s="17"/>
      <c r="DJ12" s="17"/>
      <c r="DK12" s="18"/>
      <c r="DL12" s="18"/>
      <c r="DM12" s="19"/>
      <c r="DN12" s="20"/>
      <c r="DO12" s="21"/>
      <c r="DP12" s="22"/>
      <c r="DQ12" s="4"/>
      <c r="DR12" s="16"/>
      <c r="DS12" s="5"/>
      <c r="DT12" s="5"/>
      <c r="DU12" s="5"/>
      <c r="DV12" s="13"/>
      <c r="DW12" s="14"/>
      <c r="DX12" s="15"/>
      <c r="DY12" s="11"/>
      <c r="DZ12" s="11"/>
      <c r="EA12" s="12"/>
      <c r="EB12" s="12"/>
      <c r="EC12" s="17"/>
      <c r="ED12" s="17"/>
      <c r="EE12" s="18"/>
      <c r="EF12" s="18"/>
      <c r="EG12" s="19"/>
      <c r="EH12" s="20"/>
      <c r="EI12" s="21"/>
      <c r="EJ12" s="22"/>
      <c r="EK12" s="4"/>
      <c r="EL12" s="16"/>
      <c r="EM12" s="5"/>
      <c r="EN12" s="5"/>
      <c r="EO12" s="5"/>
      <c r="EP12" s="13"/>
      <c r="EQ12" s="14"/>
      <c r="ER12" s="15"/>
      <c r="ES12" s="11"/>
      <c r="ET12" s="11"/>
      <c r="EU12" s="12"/>
      <c r="EV12" s="12"/>
      <c r="EW12" s="17"/>
      <c r="EX12" s="17"/>
      <c r="EY12" s="18"/>
      <c r="EZ12" s="18"/>
      <c r="FA12" s="19"/>
      <c r="FB12" s="20"/>
      <c r="FC12" s="21"/>
      <c r="FD12" s="22"/>
      <c r="FE12" s="4"/>
      <c r="FF12" s="16"/>
      <c r="FG12" s="5"/>
      <c r="FH12" s="5"/>
      <c r="FI12" s="5"/>
      <c r="FJ12" s="13"/>
      <c r="FK12" s="14"/>
      <c r="FL12" s="15"/>
      <c r="FM12" s="11"/>
      <c r="FN12" s="11"/>
      <c r="FO12" s="12"/>
      <c r="FP12" s="12"/>
      <c r="FQ12" s="17"/>
      <c r="FR12" s="17"/>
      <c r="FS12" s="18"/>
      <c r="FT12" s="18"/>
      <c r="FU12" s="19"/>
      <c r="FV12" s="20"/>
      <c r="FW12" s="21"/>
      <c r="FX12" s="22"/>
      <c r="FY12" s="4"/>
      <c r="FZ12" s="16"/>
      <c r="GA12" s="5"/>
      <c r="GB12" s="5"/>
      <c r="GC12" s="5"/>
      <c r="GD12" s="13"/>
      <c r="GE12" s="14"/>
      <c r="GF12" s="15"/>
      <c r="GG12" s="11"/>
      <c r="GH12" s="11"/>
      <c r="GI12" s="12"/>
      <c r="GJ12" s="12"/>
      <c r="GK12" s="17"/>
      <c r="GL12" s="17"/>
      <c r="GM12" s="18"/>
      <c r="GN12" s="18"/>
      <c r="GO12" s="19"/>
      <c r="GP12" s="20"/>
      <c r="GQ12" s="21"/>
      <c r="GR12" s="22"/>
      <c r="GS12" s="4"/>
      <c r="GT12" s="16"/>
      <c r="GU12" s="5"/>
      <c r="GV12" s="5"/>
      <c r="GW12" s="5"/>
      <c r="GX12" s="13"/>
      <c r="GY12" s="14"/>
      <c r="GZ12" s="15"/>
      <c r="HA12" s="11"/>
      <c r="HB12" s="11"/>
      <c r="HC12" s="12"/>
      <c r="HD12" s="12"/>
      <c r="HE12" s="17"/>
      <c r="HF12" s="17"/>
      <c r="HG12" s="18"/>
      <c r="HH12" s="18"/>
    </row>
    <row r="13" spans="1:216" ht="37.5">
      <c r="A13" s="34" t="s">
        <v>123</v>
      </c>
      <c r="B13" s="35" t="s">
        <v>43</v>
      </c>
      <c r="C13" s="35" t="s">
        <v>9</v>
      </c>
      <c r="D13" s="35" t="s">
        <v>110</v>
      </c>
      <c r="E13" s="35" t="s">
        <v>147</v>
      </c>
      <c r="F13" s="35" t="s">
        <v>124</v>
      </c>
      <c r="G13" s="47">
        <v>265</v>
      </c>
      <c r="H13" s="48"/>
      <c r="I13" s="11"/>
      <c r="J13" s="11"/>
      <c r="K13" s="12"/>
      <c r="L13" s="12"/>
      <c r="M13" s="17"/>
      <c r="N13" s="17"/>
      <c r="O13" s="18"/>
      <c r="P13" s="18"/>
      <c r="Q13" s="19"/>
      <c r="R13" s="20"/>
      <c r="S13" s="21"/>
      <c r="T13" s="22"/>
      <c r="U13" s="4"/>
      <c r="V13" s="16"/>
      <c r="W13" s="5"/>
      <c r="X13" s="5"/>
      <c r="Y13" s="5"/>
      <c r="Z13" s="13"/>
      <c r="AA13" s="14"/>
      <c r="AB13" s="15"/>
      <c r="AC13" s="11"/>
      <c r="AD13" s="11"/>
      <c r="AE13" s="12"/>
      <c r="AF13" s="12"/>
      <c r="AG13" s="17"/>
      <c r="AH13" s="17"/>
      <c r="AI13" s="18"/>
      <c r="AJ13" s="18"/>
      <c r="AK13" s="19"/>
      <c r="AL13" s="20"/>
      <c r="AM13" s="21"/>
      <c r="AN13" s="22"/>
      <c r="AO13" s="4"/>
      <c r="AP13" s="16"/>
      <c r="AQ13" s="5"/>
      <c r="AR13" s="5"/>
      <c r="AS13" s="5"/>
      <c r="AT13" s="13"/>
      <c r="AU13" s="14"/>
      <c r="AV13" s="15"/>
      <c r="AW13" s="11"/>
      <c r="AX13" s="11"/>
      <c r="AY13" s="12"/>
      <c r="AZ13" s="12"/>
      <c r="BA13" s="17"/>
      <c r="BB13" s="17"/>
      <c r="BC13" s="18"/>
      <c r="BD13" s="18"/>
      <c r="BE13" s="19"/>
      <c r="BF13" s="20"/>
      <c r="BG13" s="21"/>
      <c r="BH13" s="22"/>
      <c r="BI13" s="4"/>
      <c r="BJ13" s="16"/>
      <c r="BK13" s="5"/>
      <c r="BL13" s="5"/>
      <c r="BM13" s="5"/>
      <c r="BN13" s="13"/>
      <c r="BO13" s="14"/>
      <c r="BP13" s="15"/>
      <c r="BQ13" s="11"/>
      <c r="BR13" s="11"/>
      <c r="BS13" s="12"/>
      <c r="BT13" s="12"/>
      <c r="BU13" s="17"/>
      <c r="BV13" s="17"/>
      <c r="BW13" s="18"/>
      <c r="BX13" s="18"/>
      <c r="BY13" s="19"/>
      <c r="BZ13" s="20"/>
      <c r="CA13" s="21"/>
      <c r="CB13" s="22"/>
      <c r="CC13" s="4"/>
      <c r="CD13" s="16"/>
      <c r="CE13" s="5"/>
      <c r="CF13" s="5"/>
      <c r="CG13" s="5"/>
      <c r="CH13" s="13"/>
      <c r="CI13" s="14"/>
      <c r="CJ13" s="15"/>
      <c r="CK13" s="11"/>
      <c r="CL13" s="11"/>
      <c r="CM13" s="12"/>
      <c r="CN13" s="12"/>
      <c r="CO13" s="17"/>
      <c r="CP13" s="17"/>
      <c r="CQ13" s="18"/>
      <c r="CR13" s="18"/>
      <c r="CS13" s="19"/>
      <c r="CT13" s="20"/>
      <c r="CU13" s="21"/>
      <c r="CV13" s="22"/>
      <c r="CW13" s="4"/>
      <c r="CX13" s="16"/>
      <c r="CY13" s="5"/>
      <c r="CZ13" s="5"/>
      <c r="DA13" s="5"/>
      <c r="DB13" s="13"/>
      <c r="DC13" s="14"/>
      <c r="DD13" s="15"/>
      <c r="DE13" s="11"/>
      <c r="DF13" s="11"/>
      <c r="DG13" s="12"/>
      <c r="DH13" s="12"/>
      <c r="DI13" s="17"/>
      <c r="DJ13" s="17"/>
      <c r="DK13" s="18"/>
      <c r="DL13" s="18"/>
      <c r="DM13" s="19"/>
      <c r="DN13" s="20"/>
      <c r="DO13" s="21"/>
      <c r="DP13" s="22"/>
      <c r="DQ13" s="4"/>
      <c r="DR13" s="16"/>
      <c r="DS13" s="5"/>
      <c r="DT13" s="5"/>
      <c r="DU13" s="5"/>
      <c r="DV13" s="13"/>
      <c r="DW13" s="14"/>
      <c r="DX13" s="15"/>
      <c r="DY13" s="11"/>
      <c r="DZ13" s="11"/>
      <c r="EA13" s="12"/>
      <c r="EB13" s="12"/>
      <c r="EC13" s="17"/>
      <c r="ED13" s="17"/>
      <c r="EE13" s="18"/>
      <c r="EF13" s="18"/>
      <c r="EG13" s="19"/>
      <c r="EH13" s="20"/>
      <c r="EI13" s="21"/>
      <c r="EJ13" s="22"/>
      <c r="EK13" s="4"/>
      <c r="EL13" s="16"/>
      <c r="EM13" s="5"/>
      <c r="EN13" s="5"/>
      <c r="EO13" s="5"/>
      <c r="EP13" s="13"/>
      <c r="EQ13" s="14"/>
      <c r="ER13" s="15"/>
      <c r="ES13" s="11"/>
      <c r="ET13" s="11"/>
      <c r="EU13" s="12"/>
      <c r="EV13" s="12"/>
      <c r="EW13" s="17"/>
      <c r="EX13" s="17"/>
      <c r="EY13" s="18"/>
      <c r="EZ13" s="18"/>
      <c r="FA13" s="19"/>
      <c r="FB13" s="20"/>
      <c r="FC13" s="21"/>
      <c r="FD13" s="22"/>
      <c r="FE13" s="4"/>
      <c r="FF13" s="16"/>
      <c r="FG13" s="5"/>
      <c r="FH13" s="5"/>
      <c r="FI13" s="5"/>
      <c r="FJ13" s="13"/>
      <c r="FK13" s="14"/>
      <c r="FL13" s="15"/>
      <c r="FM13" s="11"/>
      <c r="FN13" s="11"/>
      <c r="FO13" s="12"/>
      <c r="FP13" s="12"/>
      <c r="FQ13" s="17"/>
      <c r="FR13" s="17"/>
      <c r="FS13" s="18"/>
      <c r="FT13" s="18"/>
      <c r="FU13" s="19"/>
      <c r="FV13" s="20"/>
      <c r="FW13" s="21"/>
      <c r="FX13" s="22"/>
      <c r="FY13" s="4"/>
      <c r="FZ13" s="16"/>
      <c r="GA13" s="5"/>
      <c r="GB13" s="5"/>
      <c r="GC13" s="5"/>
      <c r="GD13" s="13"/>
      <c r="GE13" s="14"/>
      <c r="GF13" s="15"/>
      <c r="GG13" s="11"/>
      <c r="GH13" s="11"/>
      <c r="GI13" s="12"/>
      <c r="GJ13" s="12"/>
      <c r="GK13" s="17"/>
      <c r="GL13" s="17"/>
      <c r="GM13" s="18"/>
      <c r="GN13" s="18"/>
      <c r="GO13" s="19"/>
      <c r="GP13" s="20"/>
      <c r="GQ13" s="21"/>
      <c r="GR13" s="22"/>
      <c r="GS13" s="4"/>
      <c r="GT13" s="16"/>
      <c r="GU13" s="5"/>
      <c r="GV13" s="5"/>
      <c r="GW13" s="5"/>
      <c r="GX13" s="13"/>
      <c r="GY13" s="14"/>
      <c r="GZ13" s="15"/>
      <c r="HA13" s="11"/>
      <c r="HB13" s="11"/>
      <c r="HC13" s="12"/>
      <c r="HD13" s="12"/>
      <c r="HE13" s="17"/>
      <c r="HF13" s="17"/>
      <c r="HG13" s="18"/>
      <c r="HH13" s="18"/>
    </row>
    <row r="14" spans="1:216" ht="37.5">
      <c r="A14" s="44" t="s">
        <v>52</v>
      </c>
      <c r="B14" s="33" t="s">
        <v>43</v>
      </c>
      <c r="C14" s="33" t="s">
        <v>12</v>
      </c>
      <c r="D14" s="33"/>
      <c r="E14" s="33"/>
      <c r="F14" s="33"/>
      <c r="G14" s="45">
        <f>SUBTOTAL(9,G15:G17)</f>
        <v>62</v>
      </c>
      <c r="H14" s="46">
        <f>SUBTOTAL(9,H15:H17)</f>
        <v>0</v>
      </c>
      <c r="I14" s="11"/>
      <c r="J14" s="11"/>
      <c r="K14" s="12"/>
      <c r="L14" s="12"/>
      <c r="M14" s="17"/>
      <c r="N14" s="17"/>
      <c r="O14" s="18"/>
      <c r="P14" s="18"/>
      <c r="Q14" s="19"/>
      <c r="R14" s="20"/>
      <c r="S14" s="21"/>
      <c r="T14" s="22"/>
      <c r="U14" s="4"/>
      <c r="V14" s="16"/>
      <c r="W14" s="5"/>
      <c r="X14" s="5"/>
      <c r="Y14" s="5"/>
      <c r="Z14" s="13"/>
      <c r="AA14" s="14"/>
      <c r="AB14" s="15"/>
      <c r="AC14" s="11"/>
      <c r="AD14" s="11"/>
      <c r="AE14" s="12"/>
      <c r="AF14" s="12"/>
      <c r="AG14" s="17"/>
      <c r="AH14" s="17"/>
      <c r="AI14" s="18"/>
      <c r="AJ14" s="18"/>
      <c r="AK14" s="19"/>
      <c r="AL14" s="20"/>
      <c r="AM14" s="21"/>
      <c r="AN14" s="22"/>
      <c r="AO14" s="4"/>
      <c r="AP14" s="16"/>
      <c r="AQ14" s="5"/>
      <c r="AR14" s="5"/>
      <c r="AS14" s="5"/>
      <c r="AT14" s="13"/>
      <c r="AU14" s="14"/>
      <c r="AV14" s="15"/>
      <c r="AW14" s="11"/>
      <c r="AX14" s="11"/>
      <c r="AY14" s="12"/>
      <c r="AZ14" s="12"/>
      <c r="BA14" s="17"/>
      <c r="BB14" s="17"/>
      <c r="BC14" s="18"/>
      <c r="BD14" s="18"/>
      <c r="BE14" s="19"/>
      <c r="BF14" s="20"/>
      <c r="BG14" s="21"/>
      <c r="BH14" s="22"/>
      <c r="BI14" s="4"/>
      <c r="BJ14" s="16"/>
      <c r="BK14" s="5"/>
      <c r="BL14" s="5"/>
      <c r="BM14" s="5"/>
      <c r="BN14" s="13"/>
      <c r="BO14" s="14"/>
      <c r="BP14" s="15"/>
      <c r="BQ14" s="11"/>
      <c r="BR14" s="11"/>
      <c r="BS14" s="12"/>
      <c r="BT14" s="12"/>
      <c r="BU14" s="17"/>
      <c r="BV14" s="17"/>
      <c r="BW14" s="18"/>
      <c r="BX14" s="18"/>
      <c r="BY14" s="19"/>
      <c r="BZ14" s="20"/>
      <c r="CA14" s="21"/>
      <c r="CB14" s="22"/>
      <c r="CC14" s="4"/>
      <c r="CD14" s="16"/>
      <c r="CE14" s="5"/>
      <c r="CF14" s="5"/>
      <c r="CG14" s="5"/>
      <c r="CH14" s="13"/>
      <c r="CI14" s="14"/>
      <c r="CJ14" s="15"/>
      <c r="CK14" s="11"/>
      <c r="CL14" s="11"/>
      <c r="CM14" s="12"/>
      <c r="CN14" s="12"/>
      <c r="CO14" s="17"/>
      <c r="CP14" s="17"/>
      <c r="CQ14" s="18"/>
      <c r="CR14" s="18"/>
      <c r="CS14" s="19"/>
      <c r="CT14" s="20"/>
      <c r="CU14" s="21"/>
      <c r="CV14" s="22"/>
      <c r="CW14" s="4"/>
      <c r="CX14" s="16"/>
      <c r="CY14" s="5"/>
      <c r="CZ14" s="5"/>
      <c r="DA14" s="5"/>
      <c r="DB14" s="13"/>
      <c r="DC14" s="14"/>
      <c r="DD14" s="15"/>
      <c r="DE14" s="11"/>
      <c r="DF14" s="11"/>
      <c r="DG14" s="12"/>
      <c r="DH14" s="12"/>
      <c r="DI14" s="17"/>
      <c r="DJ14" s="17"/>
      <c r="DK14" s="18"/>
      <c r="DL14" s="18"/>
      <c r="DM14" s="19"/>
      <c r="DN14" s="20"/>
      <c r="DO14" s="21"/>
      <c r="DP14" s="22"/>
      <c r="DQ14" s="4"/>
      <c r="DR14" s="16"/>
      <c r="DS14" s="5"/>
      <c r="DT14" s="5"/>
      <c r="DU14" s="5"/>
      <c r="DV14" s="13"/>
      <c r="DW14" s="14"/>
      <c r="DX14" s="15"/>
      <c r="DY14" s="11"/>
      <c r="DZ14" s="11"/>
      <c r="EA14" s="12"/>
      <c r="EB14" s="12"/>
      <c r="EC14" s="17"/>
      <c r="ED14" s="17"/>
      <c r="EE14" s="18"/>
      <c r="EF14" s="18"/>
      <c r="EG14" s="19"/>
      <c r="EH14" s="20"/>
      <c r="EI14" s="21"/>
      <c r="EJ14" s="22"/>
      <c r="EK14" s="4"/>
      <c r="EL14" s="16"/>
      <c r="EM14" s="5"/>
      <c r="EN14" s="5"/>
      <c r="EO14" s="5"/>
      <c r="EP14" s="13"/>
      <c r="EQ14" s="14"/>
      <c r="ER14" s="15"/>
      <c r="ES14" s="11"/>
      <c r="ET14" s="11"/>
      <c r="EU14" s="12"/>
      <c r="EV14" s="12"/>
      <c r="EW14" s="17"/>
      <c r="EX14" s="17"/>
      <c r="EY14" s="18"/>
      <c r="EZ14" s="18"/>
      <c r="FA14" s="19"/>
      <c r="FB14" s="20"/>
      <c r="FC14" s="21"/>
      <c r="FD14" s="22"/>
      <c r="FE14" s="4"/>
      <c r="FF14" s="16"/>
      <c r="FG14" s="5"/>
      <c r="FH14" s="5"/>
      <c r="FI14" s="5"/>
      <c r="FJ14" s="13"/>
      <c r="FK14" s="14"/>
      <c r="FL14" s="15"/>
      <c r="FM14" s="11"/>
      <c r="FN14" s="11"/>
      <c r="FO14" s="12"/>
      <c r="FP14" s="12"/>
      <c r="FQ14" s="17"/>
      <c r="FR14" s="17"/>
      <c r="FS14" s="18"/>
      <c r="FT14" s="18"/>
      <c r="FU14" s="19"/>
      <c r="FV14" s="20"/>
      <c r="FW14" s="21"/>
      <c r="FX14" s="22"/>
      <c r="FY14" s="4"/>
      <c r="FZ14" s="16"/>
      <c r="GA14" s="5"/>
      <c r="GB14" s="5"/>
      <c r="GC14" s="5"/>
      <c r="GD14" s="13"/>
      <c r="GE14" s="14"/>
      <c r="GF14" s="15"/>
      <c r="GG14" s="11"/>
      <c r="GH14" s="11"/>
      <c r="GI14" s="12"/>
      <c r="GJ14" s="12"/>
      <c r="GK14" s="17"/>
      <c r="GL14" s="17"/>
      <c r="GM14" s="18"/>
      <c r="GN14" s="18"/>
      <c r="GO14" s="19"/>
      <c r="GP14" s="20"/>
      <c r="GQ14" s="21"/>
      <c r="GR14" s="22"/>
      <c r="GS14" s="4"/>
      <c r="GT14" s="16"/>
      <c r="GU14" s="5"/>
      <c r="GV14" s="5"/>
      <c r="GW14" s="5"/>
      <c r="GX14" s="13"/>
      <c r="GY14" s="14"/>
      <c r="GZ14" s="15"/>
      <c r="HA14" s="11"/>
      <c r="HB14" s="11"/>
      <c r="HC14" s="12"/>
      <c r="HD14" s="12"/>
      <c r="HE14" s="17"/>
      <c r="HF14" s="17"/>
      <c r="HG14" s="18"/>
      <c r="HH14" s="18"/>
    </row>
    <row r="15" spans="1:216" ht="37.5">
      <c r="A15" s="49" t="s">
        <v>148</v>
      </c>
      <c r="B15" s="35" t="s">
        <v>43</v>
      </c>
      <c r="C15" s="35" t="s">
        <v>12</v>
      </c>
      <c r="D15" s="35" t="s">
        <v>149</v>
      </c>
      <c r="E15" s="35"/>
      <c r="F15" s="35"/>
      <c r="G15" s="36">
        <f>SUBTOTAL(9,G16:G17)</f>
        <v>62</v>
      </c>
      <c r="H15" s="37">
        <f>SUBTOTAL(9,H16:H17)</f>
        <v>0</v>
      </c>
      <c r="I15" s="11"/>
      <c r="J15" s="11"/>
      <c r="K15" s="12"/>
      <c r="L15" s="12"/>
      <c r="M15" s="17"/>
      <c r="N15" s="17"/>
      <c r="O15" s="18"/>
      <c r="P15" s="18"/>
      <c r="Q15" s="19"/>
      <c r="R15" s="20"/>
      <c r="S15" s="21"/>
      <c r="T15" s="22"/>
      <c r="U15" s="4"/>
      <c r="V15" s="16"/>
      <c r="W15" s="5"/>
      <c r="X15" s="5"/>
      <c r="Y15" s="5"/>
      <c r="Z15" s="13"/>
      <c r="AA15" s="14"/>
      <c r="AB15" s="15"/>
      <c r="AC15" s="11"/>
      <c r="AD15" s="11"/>
      <c r="AE15" s="12"/>
      <c r="AF15" s="12"/>
      <c r="AG15" s="17"/>
      <c r="AH15" s="17"/>
      <c r="AI15" s="18"/>
      <c r="AJ15" s="18"/>
      <c r="AK15" s="19"/>
      <c r="AL15" s="20"/>
      <c r="AM15" s="21"/>
      <c r="AN15" s="22"/>
      <c r="AO15" s="4"/>
      <c r="AP15" s="16"/>
      <c r="AQ15" s="5"/>
      <c r="AR15" s="5"/>
      <c r="AS15" s="5"/>
      <c r="AT15" s="13"/>
      <c r="AU15" s="14"/>
      <c r="AV15" s="15"/>
      <c r="AW15" s="11"/>
      <c r="AX15" s="11"/>
      <c r="AY15" s="12"/>
      <c r="AZ15" s="12"/>
      <c r="BA15" s="17"/>
      <c r="BB15" s="17"/>
      <c r="BC15" s="18"/>
      <c r="BD15" s="18"/>
      <c r="BE15" s="19"/>
      <c r="BF15" s="20"/>
      <c r="BG15" s="21"/>
      <c r="BH15" s="22"/>
      <c r="BI15" s="4"/>
      <c r="BJ15" s="16"/>
      <c r="BK15" s="5"/>
      <c r="BL15" s="5"/>
      <c r="BM15" s="5"/>
      <c r="BN15" s="13"/>
      <c r="BO15" s="14"/>
      <c r="BP15" s="15"/>
      <c r="BQ15" s="11"/>
      <c r="BR15" s="11"/>
      <c r="BS15" s="12"/>
      <c r="BT15" s="12"/>
      <c r="BU15" s="17"/>
      <c r="BV15" s="17"/>
      <c r="BW15" s="18"/>
      <c r="BX15" s="18"/>
      <c r="BY15" s="19"/>
      <c r="BZ15" s="20"/>
      <c r="CA15" s="21"/>
      <c r="CB15" s="22"/>
      <c r="CC15" s="4"/>
      <c r="CD15" s="16"/>
      <c r="CE15" s="5"/>
      <c r="CF15" s="5"/>
      <c r="CG15" s="5"/>
      <c r="CH15" s="13"/>
      <c r="CI15" s="14"/>
      <c r="CJ15" s="15"/>
      <c r="CK15" s="11"/>
      <c r="CL15" s="11"/>
      <c r="CM15" s="12"/>
      <c r="CN15" s="12"/>
      <c r="CO15" s="17"/>
      <c r="CP15" s="17"/>
      <c r="CQ15" s="18"/>
      <c r="CR15" s="18"/>
      <c r="CS15" s="19"/>
      <c r="CT15" s="20"/>
      <c r="CU15" s="21"/>
      <c r="CV15" s="22"/>
      <c r="CW15" s="4"/>
      <c r="CX15" s="16"/>
      <c r="CY15" s="5"/>
      <c r="CZ15" s="5"/>
      <c r="DA15" s="5"/>
      <c r="DB15" s="13"/>
      <c r="DC15" s="14"/>
      <c r="DD15" s="15"/>
      <c r="DE15" s="11"/>
      <c r="DF15" s="11"/>
      <c r="DG15" s="12"/>
      <c r="DH15" s="12"/>
      <c r="DI15" s="17"/>
      <c r="DJ15" s="17"/>
      <c r="DK15" s="18"/>
      <c r="DL15" s="18"/>
      <c r="DM15" s="19"/>
      <c r="DN15" s="20"/>
      <c r="DO15" s="21"/>
      <c r="DP15" s="22"/>
      <c r="DQ15" s="4"/>
      <c r="DR15" s="16"/>
      <c r="DS15" s="5"/>
      <c r="DT15" s="5"/>
      <c r="DU15" s="5"/>
      <c r="DV15" s="13"/>
      <c r="DW15" s="14"/>
      <c r="DX15" s="15"/>
      <c r="DY15" s="11"/>
      <c r="DZ15" s="11"/>
      <c r="EA15" s="12"/>
      <c r="EB15" s="12"/>
      <c r="EC15" s="17"/>
      <c r="ED15" s="17"/>
      <c r="EE15" s="18"/>
      <c r="EF15" s="18"/>
      <c r="EG15" s="19"/>
      <c r="EH15" s="20"/>
      <c r="EI15" s="21"/>
      <c r="EJ15" s="22"/>
      <c r="EK15" s="4"/>
      <c r="EL15" s="16"/>
      <c r="EM15" s="5"/>
      <c r="EN15" s="5"/>
      <c r="EO15" s="5"/>
      <c r="EP15" s="13"/>
      <c r="EQ15" s="14"/>
      <c r="ER15" s="15"/>
      <c r="ES15" s="11"/>
      <c r="ET15" s="11"/>
      <c r="EU15" s="12"/>
      <c r="EV15" s="12"/>
      <c r="EW15" s="17"/>
      <c r="EX15" s="17"/>
      <c r="EY15" s="18"/>
      <c r="EZ15" s="18"/>
      <c r="FA15" s="19"/>
      <c r="FB15" s="20"/>
      <c r="FC15" s="21"/>
      <c r="FD15" s="22"/>
      <c r="FE15" s="4"/>
      <c r="FF15" s="16"/>
      <c r="FG15" s="5"/>
      <c r="FH15" s="5"/>
      <c r="FI15" s="5"/>
      <c r="FJ15" s="13"/>
      <c r="FK15" s="14"/>
      <c r="FL15" s="15"/>
      <c r="FM15" s="11"/>
      <c r="FN15" s="11"/>
      <c r="FO15" s="12"/>
      <c r="FP15" s="12"/>
      <c r="FQ15" s="17"/>
      <c r="FR15" s="17"/>
      <c r="FS15" s="18"/>
      <c r="FT15" s="18"/>
      <c r="FU15" s="19"/>
      <c r="FV15" s="20"/>
      <c r="FW15" s="21"/>
      <c r="FX15" s="22"/>
      <c r="FY15" s="4"/>
      <c r="FZ15" s="16"/>
      <c r="GA15" s="5"/>
      <c r="GB15" s="5"/>
      <c r="GC15" s="5"/>
      <c r="GD15" s="13"/>
      <c r="GE15" s="14"/>
      <c r="GF15" s="15"/>
      <c r="GG15" s="11"/>
      <c r="GH15" s="11"/>
      <c r="GI15" s="12"/>
      <c r="GJ15" s="12"/>
      <c r="GK15" s="17"/>
      <c r="GL15" s="17"/>
      <c r="GM15" s="18"/>
      <c r="GN15" s="18"/>
      <c r="GO15" s="19"/>
      <c r="GP15" s="20"/>
      <c r="GQ15" s="21"/>
      <c r="GR15" s="22"/>
      <c r="GS15" s="4"/>
      <c r="GT15" s="16"/>
      <c r="GU15" s="5"/>
      <c r="GV15" s="5"/>
      <c r="GW15" s="5"/>
      <c r="GX15" s="13"/>
      <c r="GY15" s="14"/>
      <c r="GZ15" s="15"/>
      <c r="HA15" s="11"/>
      <c r="HB15" s="11"/>
      <c r="HC15" s="12"/>
      <c r="HD15" s="12"/>
      <c r="HE15" s="17"/>
      <c r="HF15" s="17"/>
      <c r="HG15" s="18"/>
      <c r="HH15" s="18"/>
    </row>
    <row r="16" spans="1:216" ht="75">
      <c r="A16" s="34" t="s">
        <v>146</v>
      </c>
      <c r="B16" s="35" t="s">
        <v>43</v>
      </c>
      <c r="C16" s="35" t="s">
        <v>12</v>
      </c>
      <c r="D16" s="35" t="s">
        <v>149</v>
      </c>
      <c r="E16" s="35" t="s">
        <v>147</v>
      </c>
      <c r="F16" s="35"/>
      <c r="G16" s="36">
        <f>SUBTOTAL(9,G17:G17)</f>
        <v>62</v>
      </c>
      <c r="H16" s="37">
        <f>SUBTOTAL(9,H17:H17)</f>
        <v>0</v>
      </c>
      <c r="I16" s="11"/>
      <c r="J16" s="11"/>
      <c r="K16" s="12"/>
      <c r="L16" s="12"/>
      <c r="M16" s="17"/>
      <c r="N16" s="17"/>
      <c r="O16" s="18"/>
      <c r="P16" s="18"/>
      <c r="Q16" s="19"/>
      <c r="R16" s="20"/>
      <c r="S16" s="21"/>
      <c r="T16" s="22"/>
      <c r="U16" s="4"/>
      <c r="V16" s="16"/>
      <c r="W16" s="5"/>
      <c r="X16" s="5"/>
      <c r="Y16" s="5"/>
      <c r="Z16" s="13"/>
      <c r="AA16" s="14"/>
      <c r="AB16" s="15"/>
      <c r="AC16" s="11"/>
      <c r="AD16" s="11"/>
      <c r="AE16" s="12"/>
      <c r="AF16" s="12"/>
      <c r="AG16" s="17"/>
      <c r="AH16" s="17"/>
      <c r="AI16" s="18"/>
      <c r="AJ16" s="18"/>
      <c r="AK16" s="19"/>
      <c r="AL16" s="20"/>
      <c r="AM16" s="21"/>
      <c r="AN16" s="22"/>
      <c r="AO16" s="4"/>
      <c r="AP16" s="16"/>
      <c r="AQ16" s="5"/>
      <c r="AR16" s="5"/>
      <c r="AS16" s="5"/>
      <c r="AT16" s="13"/>
      <c r="AU16" s="14"/>
      <c r="AV16" s="15"/>
      <c r="AW16" s="11"/>
      <c r="AX16" s="11"/>
      <c r="AY16" s="12"/>
      <c r="AZ16" s="12"/>
      <c r="BA16" s="17"/>
      <c r="BB16" s="17"/>
      <c r="BC16" s="18"/>
      <c r="BD16" s="18"/>
      <c r="BE16" s="19"/>
      <c r="BF16" s="20"/>
      <c r="BG16" s="21"/>
      <c r="BH16" s="22"/>
      <c r="BI16" s="4"/>
      <c r="BJ16" s="16"/>
      <c r="BK16" s="5"/>
      <c r="BL16" s="5"/>
      <c r="BM16" s="5"/>
      <c r="BN16" s="13"/>
      <c r="BO16" s="14"/>
      <c r="BP16" s="15"/>
      <c r="BQ16" s="11"/>
      <c r="BR16" s="11"/>
      <c r="BS16" s="12"/>
      <c r="BT16" s="12"/>
      <c r="BU16" s="17"/>
      <c r="BV16" s="17"/>
      <c r="BW16" s="18"/>
      <c r="BX16" s="18"/>
      <c r="BY16" s="19"/>
      <c r="BZ16" s="20"/>
      <c r="CA16" s="21"/>
      <c r="CB16" s="22"/>
      <c r="CC16" s="4"/>
      <c r="CD16" s="16"/>
      <c r="CE16" s="5"/>
      <c r="CF16" s="5"/>
      <c r="CG16" s="5"/>
      <c r="CH16" s="13"/>
      <c r="CI16" s="14"/>
      <c r="CJ16" s="15"/>
      <c r="CK16" s="11"/>
      <c r="CL16" s="11"/>
      <c r="CM16" s="12"/>
      <c r="CN16" s="12"/>
      <c r="CO16" s="17"/>
      <c r="CP16" s="17"/>
      <c r="CQ16" s="18"/>
      <c r="CR16" s="18"/>
      <c r="CS16" s="19"/>
      <c r="CT16" s="20"/>
      <c r="CU16" s="21"/>
      <c r="CV16" s="22"/>
      <c r="CW16" s="4"/>
      <c r="CX16" s="16"/>
      <c r="CY16" s="5"/>
      <c r="CZ16" s="5"/>
      <c r="DA16" s="5"/>
      <c r="DB16" s="13"/>
      <c r="DC16" s="14"/>
      <c r="DD16" s="15"/>
      <c r="DE16" s="11"/>
      <c r="DF16" s="11"/>
      <c r="DG16" s="12"/>
      <c r="DH16" s="12"/>
      <c r="DI16" s="17"/>
      <c r="DJ16" s="17"/>
      <c r="DK16" s="18"/>
      <c r="DL16" s="18"/>
      <c r="DM16" s="19"/>
      <c r="DN16" s="20"/>
      <c r="DO16" s="21"/>
      <c r="DP16" s="22"/>
      <c r="DQ16" s="4"/>
      <c r="DR16" s="16"/>
      <c r="DS16" s="5"/>
      <c r="DT16" s="5"/>
      <c r="DU16" s="5"/>
      <c r="DV16" s="13"/>
      <c r="DW16" s="14"/>
      <c r="DX16" s="15"/>
      <c r="DY16" s="11"/>
      <c r="DZ16" s="11"/>
      <c r="EA16" s="12"/>
      <c r="EB16" s="12"/>
      <c r="EC16" s="17"/>
      <c r="ED16" s="17"/>
      <c r="EE16" s="18"/>
      <c r="EF16" s="18"/>
      <c r="EG16" s="19"/>
      <c r="EH16" s="20"/>
      <c r="EI16" s="21"/>
      <c r="EJ16" s="22"/>
      <c r="EK16" s="4"/>
      <c r="EL16" s="16"/>
      <c r="EM16" s="5"/>
      <c r="EN16" s="5"/>
      <c r="EO16" s="5"/>
      <c r="EP16" s="13"/>
      <c r="EQ16" s="14"/>
      <c r="ER16" s="15"/>
      <c r="ES16" s="11"/>
      <c r="ET16" s="11"/>
      <c r="EU16" s="12"/>
      <c r="EV16" s="12"/>
      <c r="EW16" s="17"/>
      <c r="EX16" s="17"/>
      <c r="EY16" s="18"/>
      <c r="EZ16" s="18"/>
      <c r="FA16" s="19"/>
      <c r="FB16" s="20"/>
      <c r="FC16" s="21"/>
      <c r="FD16" s="22"/>
      <c r="FE16" s="4"/>
      <c r="FF16" s="16"/>
      <c r="FG16" s="5"/>
      <c r="FH16" s="5"/>
      <c r="FI16" s="5"/>
      <c r="FJ16" s="13"/>
      <c r="FK16" s="14"/>
      <c r="FL16" s="15"/>
      <c r="FM16" s="11"/>
      <c r="FN16" s="11"/>
      <c r="FO16" s="12"/>
      <c r="FP16" s="12"/>
      <c r="FQ16" s="17"/>
      <c r="FR16" s="17"/>
      <c r="FS16" s="18"/>
      <c r="FT16" s="18"/>
      <c r="FU16" s="19"/>
      <c r="FV16" s="20"/>
      <c r="FW16" s="21"/>
      <c r="FX16" s="22"/>
      <c r="FY16" s="4"/>
      <c r="FZ16" s="16"/>
      <c r="GA16" s="5"/>
      <c r="GB16" s="5"/>
      <c r="GC16" s="5"/>
      <c r="GD16" s="13"/>
      <c r="GE16" s="14"/>
      <c r="GF16" s="15"/>
      <c r="GG16" s="11"/>
      <c r="GH16" s="11"/>
      <c r="GI16" s="12"/>
      <c r="GJ16" s="12"/>
      <c r="GK16" s="17"/>
      <c r="GL16" s="17"/>
      <c r="GM16" s="18"/>
      <c r="GN16" s="18"/>
      <c r="GO16" s="19"/>
      <c r="GP16" s="20"/>
      <c r="GQ16" s="21"/>
      <c r="GR16" s="22"/>
      <c r="GS16" s="4"/>
      <c r="GT16" s="16"/>
      <c r="GU16" s="5"/>
      <c r="GV16" s="5"/>
      <c r="GW16" s="5"/>
      <c r="GX16" s="13"/>
      <c r="GY16" s="14"/>
      <c r="GZ16" s="15"/>
      <c r="HA16" s="11"/>
      <c r="HB16" s="11"/>
      <c r="HC16" s="12"/>
      <c r="HD16" s="12"/>
      <c r="HE16" s="17"/>
      <c r="HF16" s="17"/>
      <c r="HG16" s="18"/>
      <c r="HH16" s="18"/>
    </row>
    <row r="17" spans="1:216" ht="37.5">
      <c r="A17" s="34" t="s">
        <v>123</v>
      </c>
      <c r="B17" s="35" t="s">
        <v>43</v>
      </c>
      <c r="C17" s="35" t="s">
        <v>12</v>
      </c>
      <c r="D17" s="35" t="s">
        <v>149</v>
      </c>
      <c r="E17" s="35" t="s">
        <v>147</v>
      </c>
      <c r="F17" s="35" t="s">
        <v>124</v>
      </c>
      <c r="G17" s="47">
        <v>62</v>
      </c>
      <c r="H17" s="48"/>
      <c r="I17" s="11"/>
      <c r="J17" s="11"/>
      <c r="K17" s="12"/>
      <c r="L17" s="12"/>
      <c r="M17" s="17"/>
      <c r="N17" s="17"/>
      <c r="O17" s="18"/>
      <c r="P17" s="18"/>
      <c r="Q17" s="19"/>
      <c r="R17" s="20"/>
      <c r="S17" s="21"/>
      <c r="T17" s="22"/>
      <c r="U17" s="4"/>
      <c r="V17" s="16"/>
      <c r="W17" s="5"/>
      <c r="X17" s="5"/>
      <c r="Y17" s="5"/>
      <c r="Z17" s="13"/>
      <c r="AA17" s="14"/>
      <c r="AB17" s="15"/>
      <c r="AC17" s="11"/>
      <c r="AD17" s="11"/>
      <c r="AE17" s="12"/>
      <c r="AF17" s="12"/>
      <c r="AG17" s="17"/>
      <c r="AH17" s="17"/>
      <c r="AI17" s="18"/>
      <c r="AJ17" s="18"/>
      <c r="AK17" s="19"/>
      <c r="AL17" s="20"/>
      <c r="AM17" s="21"/>
      <c r="AN17" s="22"/>
      <c r="AO17" s="4"/>
      <c r="AP17" s="16"/>
      <c r="AQ17" s="5"/>
      <c r="AR17" s="5"/>
      <c r="AS17" s="5"/>
      <c r="AT17" s="13"/>
      <c r="AU17" s="14"/>
      <c r="AV17" s="15"/>
      <c r="AW17" s="11"/>
      <c r="AX17" s="11"/>
      <c r="AY17" s="12"/>
      <c r="AZ17" s="12"/>
      <c r="BA17" s="17"/>
      <c r="BB17" s="17"/>
      <c r="BC17" s="18"/>
      <c r="BD17" s="18"/>
      <c r="BE17" s="19"/>
      <c r="BF17" s="20"/>
      <c r="BG17" s="21"/>
      <c r="BH17" s="22"/>
      <c r="BI17" s="4"/>
      <c r="BJ17" s="16"/>
      <c r="BK17" s="5"/>
      <c r="BL17" s="5"/>
      <c r="BM17" s="5"/>
      <c r="BN17" s="13"/>
      <c r="BO17" s="14"/>
      <c r="BP17" s="15"/>
      <c r="BQ17" s="11"/>
      <c r="BR17" s="11"/>
      <c r="BS17" s="12"/>
      <c r="BT17" s="12"/>
      <c r="BU17" s="17"/>
      <c r="BV17" s="17"/>
      <c r="BW17" s="18"/>
      <c r="BX17" s="18"/>
      <c r="BY17" s="19"/>
      <c r="BZ17" s="20"/>
      <c r="CA17" s="21"/>
      <c r="CB17" s="22"/>
      <c r="CC17" s="4"/>
      <c r="CD17" s="16"/>
      <c r="CE17" s="5"/>
      <c r="CF17" s="5"/>
      <c r="CG17" s="5"/>
      <c r="CH17" s="13"/>
      <c r="CI17" s="14"/>
      <c r="CJ17" s="15"/>
      <c r="CK17" s="11"/>
      <c r="CL17" s="11"/>
      <c r="CM17" s="12"/>
      <c r="CN17" s="12"/>
      <c r="CO17" s="17"/>
      <c r="CP17" s="17"/>
      <c r="CQ17" s="18"/>
      <c r="CR17" s="18"/>
      <c r="CS17" s="19"/>
      <c r="CT17" s="20"/>
      <c r="CU17" s="21"/>
      <c r="CV17" s="22"/>
      <c r="CW17" s="4"/>
      <c r="CX17" s="16"/>
      <c r="CY17" s="5"/>
      <c r="CZ17" s="5"/>
      <c r="DA17" s="5"/>
      <c r="DB17" s="13"/>
      <c r="DC17" s="14"/>
      <c r="DD17" s="15"/>
      <c r="DE17" s="11"/>
      <c r="DF17" s="11"/>
      <c r="DG17" s="12"/>
      <c r="DH17" s="12"/>
      <c r="DI17" s="17"/>
      <c r="DJ17" s="17"/>
      <c r="DK17" s="18"/>
      <c r="DL17" s="18"/>
      <c r="DM17" s="19"/>
      <c r="DN17" s="20"/>
      <c r="DO17" s="21"/>
      <c r="DP17" s="22"/>
      <c r="DQ17" s="4"/>
      <c r="DR17" s="16"/>
      <c r="DS17" s="5"/>
      <c r="DT17" s="5"/>
      <c r="DU17" s="5"/>
      <c r="DV17" s="13"/>
      <c r="DW17" s="14"/>
      <c r="DX17" s="15"/>
      <c r="DY17" s="11"/>
      <c r="DZ17" s="11"/>
      <c r="EA17" s="12"/>
      <c r="EB17" s="12"/>
      <c r="EC17" s="17"/>
      <c r="ED17" s="17"/>
      <c r="EE17" s="18"/>
      <c r="EF17" s="18"/>
      <c r="EG17" s="19"/>
      <c r="EH17" s="20"/>
      <c r="EI17" s="21"/>
      <c r="EJ17" s="22"/>
      <c r="EK17" s="4"/>
      <c r="EL17" s="16"/>
      <c r="EM17" s="5"/>
      <c r="EN17" s="5"/>
      <c r="EO17" s="5"/>
      <c r="EP17" s="13"/>
      <c r="EQ17" s="14"/>
      <c r="ER17" s="15"/>
      <c r="ES17" s="11"/>
      <c r="ET17" s="11"/>
      <c r="EU17" s="12"/>
      <c r="EV17" s="12"/>
      <c r="EW17" s="17"/>
      <c r="EX17" s="17"/>
      <c r="EY17" s="18"/>
      <c r="EZ17" s="18"/>
      <c r="FA17" s="19"/>
      <c r="FB17" s="20"/>
      <c r="FC17" s="21"/>
      <c r="FD17" s="22"/>
      <c r="FE17" s="4"/>
      <c r="FF17" s="16"/>
      <c r="FG17" s="5"/>
      <c r="FH17" s="5"/>
      <c r="FI17" s="5"/>
      <c r="FJ17" s="13"/>
      <c r="FK17" s="14"/>
      <c r="FL17" s="15"/>
      <c r="FM17" s="11"/>
      <c r="FN17" s="11"/>
      <c r="FO17" s="12"/>
      <c r="FP17" s="12"/>
      <c r="FQ17" s="17"/>
      <c r="FR17" s="17"/>
      <c r="FS17" s="18"/>
      <c r="FT17" s="18"/>
      <c r="FU17" s="19"/>
      <c r="FV17" s="20"/>
      <c r="FW17" s="21"/>
      <c r="FX17" s="22"/>
      <c r="FY17" s="4"/>
      <c r="FZ17" s="16"/>
      <c r="GA17" s="5"/>
      <c r="GB17" s="5"/>
      <c r="GC17" s="5"/>
      <c r="GD17" s="13"/>
      <c r="GE17" s="14"/>
      <c r="GF17" s="15"/>
      <c r="GG17" s="11"/>
      <c r="GH17" s="11"/>
      <c r="GI17" s="12"/>
      <c r="GJ17" s="12"/>
      <c r="GK17" s="17"/>
      <c r="GL17" s="17"/>
      <c r="GM17" s="18"/>
      <c r="GN17" s="18"/>
      <c r="GO17" s="19"/>
      <c r="GP17" s="20"/>
      <c r="GQ17" s="21"/>
      <c r="GR17" s="22"/>
      <c r="GS17" s="4"/>
      <c r="GT17" s="16"/>
      <c r="GU17" s="5"/>
      <c r="GV17" s="5"/>
      <c r="GW17" s="5"/>
      <c r="GX17" s="13"/>
      <c r="GY17" s="14"/>
      <c r="GZ17" s="15"/>
      <c r="HA17" s="11"/>
      <c r="HB17" s="11"/>
      <c r="HC17" s="12"/>
      <c r="HD17" s="12"/>
      <c r="HE17" s="17"/>
      <c r="HF17" s="17"/>
      <c r="HG17" s="18"/>
      <c r="HH17" s="18"/>
    </row>
    <row r="18" spans="1:216">
      <c r="A18" s="44" t="s">
        <v>76</v>
      </c>
      <c r="B18" s="33">
        <v>605</v>
      </c>
      <c r="C18" s="33" t="s">
        <v>13</v>
      </c>
      <c r="D18" s="33"/>
      <c r="E18" s="33"/>
      <c r="F18" s="33"/>
      <c r="G18" s="45">
        <f>SUBTOTAL(9,G19:G30)</f>
        <v>12279</v>
      </c>
      <c r="H18" s="46">
        <f>SUBTOTAL(9,H19:H30)</f>
        <v>0</v>
      </c>
      <c r="I18" s="11"/>
      <c r="J18" s="11"/>
      <c r="K18" s="12"/>
      <c r="L18" s="12"/>
      <c r="M18" s="17"/>
      <c r="N18" s="17"/>
      <c r="O18" s="18"/>
      <c r="P18" s="18"/>
      <c r="Q18" s="19"/>
      <c r="R18" s="20"/>
      <c r="S18" s="21"/>
      <c r="T18" s="22"/>
      <c r="U18" s="4"/>
      <c r="V18" s="16"/>
      <c r="W18" s="5"/>
      <c r="X18" s="5"/>
      <c r="Y18" s="5"/>
      <c r="Z18" s="13"/>
      <c r="AA18" s="14"/>
      <c r="AB18" s="15"/>
      <c r="AC18" s="11"/>
      <c r="AD18" s="11"/>
      <c r="AE18" s="12"/>
      <c r="AF18" s="12"/>
      <c r="AG18" s="17"/>
      <c r="AH18" s="17"/>
      <c r="AI18" s="18"/>
      <c r="AJ18" s="18"/>
      <c r="AK18" s="19"/>
      <c r="AL18" s="20"/>
      <c r="AM18" s="21"/>
      <c r="AN18" s="22"/>
      <c r="AO18" s="4"/>
      <c r="AP18" s="16"/>
      <c r="AQ18" s="5"/>
      <c r="AR18" s="5"/>
      <c r="AS18" s="5"/>
      <c r="AT18" s="13"/>
      <c r="AU18" s="14"/>
      <c r="AV18" s="15"/>
      <c r="AW18" s="11"/>
      <c r="AX18" s="11"/>
      <c r="AY18" s="12"/>
      <c r="AZ18" s="12"/>
      <c r="BA18" s="17"/>
      <c r="BB18" s="17"/>
      <c r="BC18" s="18"/>
      <c r="BD18" s="18"/>
      <c r="BE18" s="19"/>
      <c r="BF18" s="20"/>
      <c r="BG18" s="21"/>
      <c r="BH18" s="22"/>
      <c r="BI18" s="4"/>
      <c r="BJ18" s="16"/>
      <c r="BK18" s="5"/>
      <c r="BL18" s="5"/>
      <c r="BM18" s="5"/>
      <c r="BN18" s="13"/>
      <c r="BO18" s="14"/>
      <c r="BP18" s="15"/>
      <c r="BQ18" s="11"/>
      <c r="BR18" s="11"/>
      <c r="BS18" s="12"/>
      <c r="BT18" s="12"/>
      <c r="BU18" s="17"/>
      <c r="BV18" s="17"/>
      <c r="BW18" s="18"/>
      <c r="BX18" s="18"/>
      <c r="BY18" s="19"/>
      <c r="BZ18" s="20"/>
      <c r="CA18" s="21"/>
      <c r="CB18" s="22"/>
      <c r="CC18" s="4"/>
      <c r="CD18" s="16"/>
      <c r="CE18" s="5"/>
      <c r="CF18" s="5"/>
      <c r="CG18" s="5"/>
      <c r="CH18" s="13"/>
      <c r="CI18" s="14"/>
      <c r="CJ18" s="15"/>
      <c r="CK18" s="11"/>
      <c r="CL18" s="11"/>
      <c r="CM18" s="12"/>
      <c r="CN18" s="12"/>
      <c r="CO18" s="17"/>
      <c r="CP18" s="17"/>
      <c r="CQ18" s="18"/>
      <c r="CR18" s="18"/>
      <c r="CS18" s="19"/>
      <c r="CT18" s="20"/>
      <c r="CU18" s="21"/>
      <c r="CV18" s="22"/>
      <c r="CW18" s="4"/>
      <c r="CX18" s="16"/>
      <c r="CY18" s="5"/>
      <c r="CZ18" s="5"/>
      <c r="DA18" s="5"/>
      <c r="DB18" s="13"/>
      <c r="DC18" s="14"/>
      <c r="DD18" s="15"/>
      <c r="DE18" s="11"/>
      <c r="DF18" s="11"/>
      <c r="DG18" s="12"/>
      <c r="DH18" s="12"/>
      <c r="DI18" s="17"/>
      <c r="DJ18" s="17"/>
      <c r="DK18" s="18"/>
      <c r="DL18" s="18"/>
      <c r="DM18" s="19"/>
      <c r="DN18" s="20"/>
      <c r="DO18" s="21"/>
      <c r="DP18" s="22"/>
      <c r="DQ18" s="4"/>
      <c r="DR18" s="16"/>
      <c r="DS18" s="5"/>
      <c r="DT18" s="5"/>
      <c r="DU18" s="5"/>
      <c r="DV18" s="13"/>
      <c r="DW18" s="14"/>
      <c r="DX18" s="15"/>
      <c r="DY18" s="11"/>
      <c r="DZ18" s="11"/>
      <c r="EA18" s="12"/>
      <c r="EB18" s="12"/>
      <c r="EC18" s="17"/>
      <c r="ED18" s="17"/>
      <c r="EE18" s="18"/>
      <c r="EF18" s="18"/>
      <c r="EG18" s="19"/>
      <c r="EH18" s="20"/>
      <c r="EI18" s="21"/>
      <c r="EJ18" s="22"/>
      <c r="EK18" s="4"/>
      <c r="EL18" s="16"/>
      <c r="EM18" s="5"/>
      <c r="EN18" s="5"/>
      <c r="EO18" s="5"/>
      <c r="EP18" s="13"/>
      <c r="EQ18" s="14"/>
      <c r="ER18" s="15"/>
      <c r="ES18" s="11"/>
      <c r="ET18" s="11"/>
      <c r="EU18" s="12"/>
      <c r="EV18" s="12"/>
      <c r="EW18" s="17"/>
      <c r="EX18" s="17"/>
      <c r="EY18" s="18"/>
      <c r="EZ18" s="18"/>
      <c r="FA18" s="19"/>
      <c r="FB18" s="20"/>
      <c r="FC18" s="21"/>
      <c r="FD18" s="22"/>
      <c r="FE18" s="4"/>
      <c r="FF18" s="16"/>
      <c r="FG18" s="5"/>
      <c r="FH18" s="5"/>
      <c r="FI18" s="5"/>
      <c r="FJ18" s="13"/>
      <c r="FK18" s="14"/>
      <c r="FL18" s="15"/>
      <c r="FM18" s="11"/>
      <c r="FN18" s="11"/>
      <c r="FO18" s="12"/>
      <c r="FP18" s="12"/>
      <c r="FQ18" s="17"/>
      <c r="FR18" s="17"/>
      <c r="FS18" s="18"/>
      <c r="FT18" s="18"/>
      <c r="FU18" s="19"/>
      <c r="FV18" s="20"/>
      <c r="FW18" s="21"/>
      <c r="FX18" s="22"/>
      <c r="FY18" s="4"/>
      <c r="FZ18" s="16"/>
      <c r="GA18" s="5"/>
      <c r="GB18" s="5"/>
      <c r="GC18" s="5"/>
      <c r="GD18" s="13"/>
      <c r="GE18" s="14"/>
      <c r="GF18" s="15"/>
      <c r="GG18" s="11"/>
      <c r="GH18" s="11"/>
      <c r="GI18" s="12"/>
      <c r="GJ18" s="12"/>
      <c r="GK18" s="17"/>
      <c r="GL18" s="17"/>
      <c r="GM18" s="18"/>
      <c r="GN18" s="18"/>
      <c r="GO18" s="19"/>
      <c r="GP18" s="20"/>
      <c r="GQ18" s="21"/>
      <c r="GR18" s="22"/>
      <c r="GS18" s="4"/>
      <c r="GT18" s="16"/>
      <c r="GU18" s="5"/>
      <c r="GV18" s="5"/>
      <c r="GW18" s="5"/>
      <c r="GX18" s="13"/>
      <c r="GY18" s="14"/>
      <c r="GZ18" s="15"/>
      <c r="HA18" s="11"/>
      <c r="HB18" s="11"/>
      <c r="HC18" s="12"/>
      <c r="HD18" s="12"/>
      <c r="HE18" s="17"/>
      <c r="HF18" s="17"/>
      <c r="HG18" s="18"/>
      <c r="HH18" s="18"/>
    </row>
    <row r="19" spans="1:216">
      <c r="A19" s="34" t="s">
        <v>20</v>
      </c>
      <c r="B19" s="35">
        <v>605</v>
      </c>
      <c r="C19" s="35" t="s">
        <v>13</v>
      </c>
      <c r="D19" s="35" t="s">
        <v>9</v>
      </c>
      <c r="E19" s="35"/>
      <c r="F19" s="35"/>
      <c r="G19" s="36">
        <f>SUBTOTAL(9,G20:G23)</f>
        <v>4103</v>
      </c>
      <c r="H19" s="37">
        <f>SUBTOTAL(9,H20:H23)</f>
        <v>0</v>
      </c>
      <c r="I19" s="11"/>
      <c r="J19" s="11"/>
      <c r="K19" s="12"/>
      <c r="L19" s="12"/>
      <c r="M19" s="17"/>
      <c r="N19" s="17"/>
      <c r="O19" s="18"/>
      <c r="P19" s="18"/>
      <c r="Q19" s="19"/>
      <c r="R19" s="20"/>
      <c r="S19" s="21"/>
      <c r="T19" s="22"/>
      <c r="U19" s="4"/>
      <c r="V19" s="16"/>
      <c r="W19" s="5"/>
      <c r="X19" s="5"/>
      <c r="Y19" s="5"/>
      <c r="Z19" s="13"/>
      <c r="AA19" s="14"/>
      <c r="AB19" s="15"/>
      <c r="AC19" s="11"/>
      <c r="AD19" s="11"/>
      <c r="AE19" s="12"/>
      <c r="AF19" s="12"/>
      <c r="AG19" s="17"/>
      <c r="AH19" s="17"/>
      <c r="AI19" s="18"/>
      <c r="AJ19" s="18"/>
      <c r="AK19" s="19"/>
      <c r="AL19" s="20"/>
      <c r="AM19" s="21"/>
      <c r="AN19" s="22"/>
      <c r="AO19" s="4"/>
      <c r="AP19" s="16"/>
      <c r="AQ19" s="5"/>
      <c r="AR19" s="5"/>
      <c r="AS19" s="5"/>
      <c r="AT19" s="13"/>
      <c r="AU19" s="14"/>
      <c r="AV19" s="15"/>
      <c r="AW19" s="11"/>
      <c r="AX19" s="11"/>
      <c r="AY19" s="12"/>
      <c r="AZ19" s="12"/>
      <c r="BA19" s="17"/>
      <c r="BB19" s="17"/>
      <c r="BC19" s="18"/>
      <c r="BD19" s="18"/>
      <c r="BE19" s="19"/>
      <c r="BF19" s="20"/>
      <c r="BG19" s="21"/>
      <c r="BH19" s="22"/>
      <c r="BI19" s="4"/>
      <c r="BJ19" s="16"/>
      <c r="BK19" s="5"/>
      <c r="BL19" s="5"/>
      <c r="BM19" s="5"/>
      <c r="BN19" s="13"/>
      <c r="BO19" s="14"/>
      <c r="BP19" s="15"/>
      <c r="BQ19" s="11"/>
      <c r="BR19" s="11"/>
      <c r="BS19" s="12"/>
      <c r="BT19" s="12"/>
      <c r="BU19" s="17"/>
      <c r="BV19" s="17"/>
      <c r="BW19" s="18"/>
      <c r="BX19" s="18"/>
      <c r="BY19" s="19"/>
      <c r="BZ19" s="20"/>
      <c r="CA19" s="21"/>
      <c r="CB19" s="22"/>
      <c r="CC19" s="4"/>
      <c r="CD19" s="16"/>
      <c r="CE19" s="5"/>
      <c r="CF19" s="5"/>
      <c r="CG19" s="5"/>
      <c r="CH19" s="13"/>
      <c r="CI19" s="14"/>
      <c r="CJ19" s="15"/>
      <c r="CK19" s="11"/>
      <c r="CL19" s="11"/>
      <c r="CM19" s="12"/>
      <c r="CN19" s="12"/>
      <c r="CO19" s="17"/>
      <c r="CP19" s="17"/>
      <c r="CQ19" s="18"/>
      <c r="CR19" s="18"/>
      <c r="CS19" s="19"/>
      <c r="CT19" s="20"/>
      <c r="CU19" s="21"/>
      <c r="CV19" s="22"/>
      <c r="CW19" s="4"/>
      <c r="CX19" s="16"/>
      <c r="CY19" s="5"/>
      <c r="CZ19" s="5"/>
      <c r="DA19" s="5"/>
      <c r="DB19" s="13"/>
      <c r="DC19" s="14"/>
      <c r="DD19" s="15"/>
      <c r="DE19" s="11"/>
      <c r="DF19" s="11"/>
      <c r="DG19" s="12"/>
      <c r="DH19" s="12"/>
      <c r="DI19" s="17"/>
      <c r="DJ19" s="17"/>
      <c r="DK19" s="18"/>
      <c r="DL19" s="18"/>
      <c r="DM19" s="19"/>
      <c r="DN19" s="20"/>
      <c r="DO19" s="21"/>
      <c r="DP19" s="22"/>
      <c r="DQ19" s="4"/>
      <c r="DR19" s="16"/>
      <c r="DS19" s="5"/>
      <c r="DT19" s="5"/>
      <c r="DU19" s="5"/>
      <c r="DV19" s="13"/>
      <c r="DW19" s="14"/>
      <c r="DX19" s="15"/>
      <c r="DY19" s="11"/>
      <c r="DZ19" s="11"/>
      <c r="EA19" s="12"/>
      <c r="EB19" s="12"/>
      <c r="EC19" s="17"/>
      <c r="ED19" s="17"/>
      <c r="EE19" s="18"/>
      <c r="EF19" s="18"/>
      <c r="EG19" s="19"/>
      <c r="EH19" s="20"/>
      <c r="EI19" s="21"/>
      <c r="EJ19" s="22"/>
      <c r="EK19" s="4"/>
      <c r="EL19" s="16"/>
      <c r="EM19" s="5"/>
      <c r="EN19" s="5"/>
      <c r="EO19" s="5"/>
      <c r="EP19" s="13"/>
      <c r="EQ19" s="14"/>
      <c r="ER19" s="15"/>
      <c r="ES19" s="11"/>
      <c r="ET19" s="11"/>
      <c r="EU19" s="12"/>
      <c r="EV19" s="12"/>
      <c r="EW19" s="17"/>
      <c r="EX19" s="17"/>
      <c r="EY19" s="18"/>
      <c r="EZ19" s="18"/>
      <c r="FA19" s="19"/>
      <c r="FB19" s="20"/>
      <c r="FC19" s="21"/>
      <c r="FD19" s="22"/>
      <c r="FE19" s="4"/>
      <c r="FF19" s="16"/>
      <c r="FG19" s="5"/>
      <c r="FH19" s="5"/>
      <c r="FI19" s="5"/>
      <c r="FJ19" s="13"/>
      <c r="FK19" s="14"/>
      <c r="FL19" s="15"/>
      <c r="FM19" s="11"/>
      <c r="FN19" s="11"/>
      <c r="FO19" s="12"/>
      <c r="FP19" s="12"/>
      <c r="FQ19" s="17"/>
      <c r="FR19" s="17"/>
      <c r="FS19" s="18"/>
      <c r="FT19" s="18"/>
      <c r="FU19" s="19"/>
      <c r="FV19" s="20"/>
      <c r="FW19" s="21"/>
      <c r="FX19" s="22"/>
      <c r="FY19" s="4"/>
      <c r="FZ19" s="16"/>
      <c r="GA19" s="5"/>
      <c r="GB19" s="5"/>
      <c r="GC19" s="5"/>
      <c r="GD19" s="13"/>
      <c r="GE19" s="14"/>
      <c r="GF19" s="15"/>
      <c r="GG19" s="11"/>
      <c r="GH19" s="11"/>
      <c r="GI19" s="12"/>
      <c r="GJ19" s="12"/>
      <c r="GK19" s="17"/>
      <c r="GL19" s="17"/>
      <c r="GM19" s="18"/>
      <c r="GN19" s="18"/>
      <c r="GO19" s="19"/>
      <c r="GP19" s="20"/>
      <c r="GQ19" s="21"/>
      <c r="GR19" s="22"/>
      <c r="GS19" s="4"/>
      <c r="GT19" s="16"/>
      <c r="GU19" s="5"/>
      <c r="GV19" s="5"/>
      <c r="GW19" s="5"/>
      <c r="GX19" s="13"/>
      <c r="GY19" s="14"/>
      <c r="GZ19" s="15"/>
      <c r="HA19" s="11"/>
      <c r="HB19" s="11"/>
      <c r="HC19" s="12"/>
      <c r="HD19" s="12"/>
      <c r="HE19" s="17"/>
      <c r="HF19" s="17"/>
      <c r="HG19" s="18"/>
      <c r="HH19" s="18"/>
    </row>
    <row r="20" spans="1:216">
      <c r="A20" s="34" t="s">
        <v>77</v>
      </c>
      <c r="B20" s="35">
        <v>605</v>
      </c>
      <c r="C20" s="35" t="s">
        <v>13</v>
      </c>
      <c r="D20" s="35" t="s">
        <v>9</v>
      </c>
      <c r="E20" s="35" t="s">
        <v>78</v>
      </c>
      <c r="F20" s="35"/>
      <c r="G20" s="36">
        <f>SUBTOTAL(9,G21:G21)</f>
        <v>4003</v>
      </c>
      <c r="H20" s="37">
        <f>SUBTOTAL(9,H21:H21)</f>
        <v>0</v>
      </c>
    </row>
    <row r="21" spans="1:216" ht="75">
      <c r="A21" s="49" t="s">
        <v>120</v>
      </c>
      <c r="B21" s="35">
        <v>605</v>
      </c>
      <c r="C21" s="35" t="s">
        <v>13</v>
      </c>
      <c r="D21" s="35" t="s">
        <v>9</v>
      </c>
      <c r="E21" s="35" t="s">
        <v>78</v>
      </c>
      <c r="F21" s="35" t="s">
        <v>121</v>
      </c>
      <c r="G21" s="47">
        <v>4003</v>
      </c>
      <c r="H21" s="48"/>
      <c r="I21" s="11"/>
      <c r="J21" s="11"/>
      <c r="K21" s="12"/>
      <c r="L21" s="12"/>
      <c r="M21" s="17"/>
      <c r="N21" s="17"/>
      <c r="O21" s="18"/>
      <c r="P21" s="18"/>
      <c r="Q21" s="19"/>
      <c r="R21" s="20"/>
      <c r="S21" s="21"/>
      <c r="T21" s="22"/>
      <c r="U21" s="4"/>
      <c r="V21" s="16"/>
      <c r="W21" s="5"/>
      <c r="X21" s="5"/>
      <c r="Y21" s="5"/>
      <c r="Z21" s="13"/>
      <c r="AA21" s="14"/>
      <c r="AB21" s="15"/>
      <c r="AC21" s="11"/>
      <c r="AD21" s="11"/>
      <c r="AE21" s="12"/>
      <c r="AF21" s="12"/>
      <c r="AG21" s="17"/>
      <c r="AH21" s="17"/>
      <c r="AI21" s="18"/>
      <c r="AJ21" s="18"/>
      <c r="AK21" s="19"/>
      <c r="AL21" s="20"/>
      <c r="AM21" s="21"/>
      <c r="AN21" s="22"/>
      <c r="AO21" s="4"/>
      <c r="AP21" s="16"/>
      <c r="AQ21" s="5"/>
      <c r="AR21" s="5"/>
      <c r="AS21" s="5"/>
      <c r="AT21" s="13"/>
      <c r="AU21" s="14"/>
      <c r="AV21" s="15"/>
      <c r="AW21" s="11"/>
      <c r="AX21" s="11"/>
      <c r="AY21" s="12"/>
      <c r="AZ21" s="12"/>
      <c r="BA21" s="17"/>
      <c r="BB21" s="17"/>
      <c r="BC21" s="18"/>
      <c r="BD21" s="18"/>
      <c r="BE21" s="19"/>
      <c r="BF21" s="20"/>
      <c r="BG21" s="21"/>
      <c r="BH21" s="22"/>
      <c r="BI21" s="4"/>
      <c r="BJ21" s="16"/>
      <c r="BK21" s="5"/>
      <c r="BL21" s="5"/>
      <c r="BM21" s="5"/>
      <c r="BN21" s="13"/>
      <c r="BO21" s="14"/>
      <c r="BP21" s="15"/>
      <c r="BQ21" s="11"/>
      <c r="BR21" s="11"/>
      <c r="BS21" s="12"/>
      <c r="BT21" s="12"/>
      <c r="BU21" s="17"/>
      <c r="BV21" s="17"/>
      <c r="BW21" s="18"/>
      <c r="BX21" s="18"/>
      <c r="BY21" s="19"/>
      <c r="BZ21" s="20"/>
      <c r="CA21" s="21"/>
      <c r="CB21" s="22"/>
      <c r="CC21" s="4"/>
      <c r="CD21" s="16"/>
      <c r="CE21" s="5"/>
      <c r="CF21" s="5"/>
      <c r="CG21" s="5"/>
      <c r="CH21" s="13"/>
      <c r="CI21" s="14"/>
      <c r="CJ21" s="15"/>
      <c r="CK21" s="11"/>
      <c r="CL21" s="11"/>
      <c r="CM21" s="12"/>
      <c r="CN21" s="12"/>
      <c r="CO21" s="17"/>
      <c r="CP21" s="17"/>
      <c r="CQ21" s="18"/>
      <c r="CR21" s="18"/>
      <c r="CS21" s="19"/>
      <c r="CT21" s="20"/>
      <c r="CU21" s="21"/>
      <c r="CV21" s="22"/>
      <c r="CW21" s="4"/>
      <c r="CX21" s="16"/>
      <c r="CY21" s="5"/>
      <c r="CZ21" s="5"/>
      <c r="DA21" s="5"/>
      <c r="DB21" s="13"/>
      <c r="DC21" s="14"/>
      <c r="DD21" s="15"/>
      <c r="DE21" s="11"/>
      <c r="DF21" s="11"/>
      <c r="DG21" s="12"/>
      <c r="DH21" s="12"/>
      <c r="DI21" s="17"/>
      <c r="DJ21" s="17"/>
      <c r="DK21" s="18"/>
      <c r="DL21" s="18"/>
      <c r="DM21" s="19"/>
      <c r="DN21" s="20"/>
      <c r="DO21" s="21"/>
      <c r="DP21" s="22"/>
      <c r="DQ21" s="4"/>
      <c r="DR21" s="16"/>
      <c r="DS21" s="5"/>
      <c r="DT21" s="5"/>
      <c r="DU21" s="5"/>
      <c r="DV21" s="13"/>
      <c r="DW21" s="14"/>
      <c r="DX21" s="15"/>
      <c r="DY21" s="11"/>
      <c r="DZ21" s="11"/>
      <c r="EA21" s="12"/>
      <c r="EB21" s="12"/>
      <c r="EC21" s="17"/>
      <c r="ED21" s="17"/>
      <c r="EE21" s="18"/>
      <c r="EF21" s="18"/>
      <c r="EG21" s="19"/>
      <c r="EH21" s="20"/>
      <c r="EI21" s="21"/>
      <c r="EJ21" s="22"/>
      <c r="EK21" s="4"/>
      <c r="EL21" s="16"/>
      <c r="EM21" s="5"/>
      <c r="EN21" s="5"/>
      <c r="EO21" s="5"/>
      <c r="EP21" s="13"/>
      <c r="EQ21" s="14"/>
      <c r="ER21" s="15"/>
      <c r="ES21" s="11"/>
      <c r="ET21" s="11"/>
      <c r="EU21" s="12"/>
      <c r="EV21" s="12"/>
      <c r="EW21" s="17"/>
      <c r="EX21" s="17"/>
      <c r="EY21" s="18"/>
      <c r="EZ21" s="18"/>
      <c r="FA21" s="19"/>
      <c r="FB21" s="20"/>
      <c r="FC21" s="21"/>
      <c r="FD21" s="22"/>
      <c r="FE21" s="4"/>
      <c r="FF21" s="16"/>
      <c r="FG21" s="5"/>
      <c r="FH21" s="5"/>
      <c r="FI21" s="5"/>
      <c r="FJ21" s="13"/>
      <c r="FK21" s="14"/>
      <c r="FL21" s="15"/>
      <c r="FM21" s="11"/>
      <c r="FN21" s="11"/>
      <c r="FO21" s="12"/>
      <c r="FP21" s="12"/>
      <c r="FQ21" s="17"/>
      <c r="FR21" s="17"/>
      <c r="FS21" s="18"/>
      <c r="FT21" s="18"/>
      <c r="FU21" s="19"/>
      <c r="FV21" s="20"/>
      <c r="FW21" s="21"/>
      <c r="FX21" s="22"/>
      <c r="FY21" s="4"/>
      <c r="FZ21" s="16"/>
      <c r="GA21" s="5"/>
      <c r="GB21" s="5"/>
      <c r="GC21" s="5"/>
      <c r="GD21" s="13"/>
      <c r="GE21" s="14"/>
      <c r="GF21" s="15"/>
      <c r="GG21" s="11"/>
      <c r="GH21" s="11"/>
      <c r="GI21" s="12"/>
      <c r="GJ21" s="12"/>
      <c r="GK21" s="17"/>
      <c r="GL21" s="17"/>
      <c r="GM21" s="18"/>
      <c r="GN21" s="18"/>
      <c r="GO21" s="19"/>
      <c r="GP21" s="20"/>
      <c r="GQ21" s="21"/>
      <c r="GR21" s="22"/>
      <c r="GS21" s="4"/>
      <c r="GT21" s="16"/>
      <c r="GU21" s="5"/>
      <c r="GV21" s="5"/>
      <c r="GW21" s="5"/>
      <c r="GX21" s="13"/>
      <c r="GY21" s="14"/>
      <c r="GZ21" s="15"/>
      <c r="HA21" s="11"/>
      <c r="HB21" s="11"/>
      <c r="HC21" s="12"/>
      <c r="HD21" s="12"/>
      <c r="HE21" s="17"/>
      <c r="HF21" s="17"/>
      <c r="HG21" s="18"/>
      <c r="HH21" s="18"/>
    </row>
    <row r="22" spans="1:216" ht="75">
      <c r="A22" s="34" t="s">
        <v>150</v>
      </c>
      <c r="B22" s="35" t="s">
        <v>43</v>
      </c>
      <c r="C22" s="35" t="s">
        <v>13</v>
      </c>
      <c r="D22" s="35" t="s">
        <v>9</v>
      </c>
      <c r="E22" s="35" t="s">
        <v>151</v>
      </c>
      <c r="F22" s="35"/>
      <c r="G22" s="36">
        <f>SUBTOTAL(9,G23)</f>
        <v>100</v>
      </c>
      <c r="H22" s="37">
        <f>SUBTOTAL(9,H23)</f>
        <v>0</v>
      </c>
    </row>
    <row r="23" spans="1:216" ht="37.5">
      <c r="A23" s="34" t="s">
        <v>123</v>
      </c>
      <c r="B23" s="35" t="s">
        <v>43</v>
      </c>
      <c r="C23" s="35" t="s">
        <v>13</v>
      </c>
      <c r="D23" s="35" t="s">
        <v>9</v>
      </c>
      <c r="E23" s="35" t="s">
        <v>151</v>
      </c>
      <c r="F23" s="35" t="s">
        <v>124</v>
      </c>
      <c r="G23" s="47">
        <v>100</v>
      </c>
      <c r="H23" s="48"/>
    </row>
    <row r="24" spans="1:216">
      <c r="A24" s="34" t="s">
        <v>79</v>
      </c>
      <c r="B24" s="35">
        <v>605</v>
      </c>
      <c r="C24" s="35" t="s">
        <v>13</v>
      </c>
      <c r="D24" s="35" t="s">
        <v>11</v>
      </c>
      <c r="E24" s="35"/>
      <c r="F24" s="35"/>
      <c r="G24" s="36">
        <f>SUBTOTAL(9,G25:G30)</f>
        <v>8176</v>
      </c>
      <c r="H24" s="37">
        <f>SUBTOTAL(9,H25:H30)</f>
        <v>0</v>
      </c>
    </row>
    <row r="25" spans="1:216" ht="56.25">
      <c r="A25" s="34" t="s">
        <v>80</v>
      </c>
      <c r="B25" s="35">
        <v>605</v>
      </c>
      <c r="C25" s="35" t="s">
        <v>13</v>
      </c>
      <c r="D25" s="35" t="s">
        <v>11</v>
      </c>
      <c r="E25" s="35" t="s">
        <v>81</v>
      </c>
      <c r="F25" s="35"/>
      <c r="G25" s="36">
        <f>SUBTOTAL(9,G26)</f>
        <v>5042</v>
      </c>
      <c r="H25" s="37">
        <f>SUBTOTAL(9,H26)</f>
        <v>0</v>
      </c>
    </row>
    <row r="26" spans="1:216" ht="75">
      <c r="A26" s="49" t="s">
        <v>120</v>
      </c>
      <c r="B26" s="35">
        <v>605</v>
      </c>
      <c r="C26" s="35" t="s">
        <v>13</v>
      </c>
      <c r="D26" s="35" t="s">
        <v>11</v>
      </c>
      <c r="E26" s="35" t="s">
        <v>81</v>
      </c>
      <c r="F26" s="35" t="s">
        <v>121</v>
      </c>
      <c r="G26" s="47">
        <v>5042</v>
      </c>
      <c r="H26" s="48"/>
    </row>
    <row r="27" spans="1:216">
      <c r="A27" s="34" t="s">
        <v>152</v>
      </c>
      <c r="B27" s="35">
        <v>605</v>
      </c>
      <c r="C27" s="35" t="s">
        <v>13</v>
      </c>
      <c r="D27" s="35" t="s">
        <v>11</v>
      </c>
      <c r="E27" s="35" t="s">
        <v>153</v>
      </c>
      <c r="F27" s="35"/>
      <c r="G27" s="36">
        <f>SUBTOTAL(9,G28)</f>
        <v>2582</v>
      </c>
      <c r="H27" s="37">
        <f>SUBTOTAL(9,H28)</f>
        <v>0</v>
      </c>
    </row>
    <row r="28" spans="1:216" ht="75">
      <c r="A28" s="49" t="s">
        <v>120</v>
      </c>
      <c r="B28" s="35">
        <v>605</v>
      </c>
      <c r="C28" s="35" t="s">
        <v>13</v>
      </c>
      <c r="D28" s="35" t="s">
        <v>11</v>
      </c>
      <c r="E28" s="35" t="s">
        <v>153</v>
      </c>
      <c r="F28" s="35" t="s">
        <v>121</v>
      </c>
      <c r="G28" s="47">
        <v>2582</v>
      </c>
      <c r="H28" s="48"/>
    </row>
    <row r="29" spans="1:216" ht="37.5">
      <c r="A29" s="34" t="s">
        <v>36</v>
      </c>
      <c r="B29" s="35">
        <v>605</v>
      </c>
      <c r="C29" s="35" t="s">
        <v>13</v>
      </c>
      <c r="D29" s="35" t="s">
        <v>11</v>
      </c>
      <c r="E29" s="35" t="s">
        <v>82</v>
      </c>
      <c r="F29" s="35"/>
      <c r="G29" s="36">
        <f>SUBTOTAL(9,G30:G30)</f>
        <v>552</v>
      </c>
      <c r="H29" s="37">
        <f>SUBTOTAL(9,H30:H30)</f>
        <v>0</v>
      </c>
    </row>
    <row r="30" spans="1:216" ht="75">
      <c r="A30" s="49" t="s">
        <v>120</v>
      </c>
      <c r="B30" s="35">
        <v>605</v>
      </c>
      <c r="C30" s="35" t="s">
        <v>13</v>
      </c>
      <c r="D30" s="35" t="s">
        <v>11</v>
      </c>
      <c r="E30" s="35" t="s">
        <v>82</v>
      </c>
      <c r="F30" s="35" t="s">
        <v>121</v>
      </c>
      <c r="G30" s="47">
        <v>552</v>
      </c>
      <c r="H30" s="48"/>
    </row>
    <row r="31" spans="1:216" ht="37.5">
      <c r="A31" s="38" t="s">
        <v>3</v>
      </c>
      <c r="B31" s="39" t="s">
        <v>53</v>
      </c>
      <c r="C31" s="40"/>
      <c r="D31" s="40"/>
      <c r="E31" s="39"/>
      <c r="F31" s="40"/>
      <c r="G31" s="41">
        <f>SUBTOTAL(9,G32:G106)</f>
        <v>32728</v>
      </c>
      <c r="H31" s="42">
        <f t="shared" ref="H31" si="1">SUBTOTAL(9,H32:H106)</f>
        <v>6855</v>
      </c>
    </row>
    <row r="32" spans="1:216" ht="37.5">
      <c r="A32" s="44" t="s">
        <v>44</v>
      </c>
      <c r="B32" s="33" t="s">
        <v>53</v>
      </c>
      <c r="C32" s="33" t="s">
        <v>9</v>
      </c>
      <c r="D32" s="33"/>
      <c r="E32" s="33"/>
      <c r="F32" s="33"/>
      <c r="G32" s="45">
        <f>SUBTOTAL(9,G33:G45)</f>
        <v>12070</v>
      </c>
      <c r="H32" s="46">
        <f>SUBTOTAL(9,H33:H45)</f>
        <v>388</v>
      </c>
    </row>
    <row r="33" spans="1:8" ht="112.5">
      <c r="A33" s="34" t="s">
        <v>54</v>
      </c>
      <c r="B33" s="35" t="s">
        <v>53</v>
      </c>
      <c r="C33" s="35" t="s">
        <v>9</v>
      </c>
      <c r="D33" s="35" t="s">
        <v>12</v>
      </c>
      <c r="E33" s="35"/>
      <c r="F33" s="35"/>
      <c r="G33" s="36">
        <f>SUBTOTAL(9,G34:G37)</f>
        <v>7535</v>
      </c>
      <c r="H33" s="37">
        <f>SUBTOTAL(9,H34:H37)</f>
        <v>263</v>
      </c>
    </row>
    <row r="34" spans="1:8" ht="93.75">
      <c r="A34" s="34" t="s">
        <v>46</v>
      </c>
      <c r="B34" s="35" t="s">
        <v>53</v>
      </c>
      <c r="C34" s="35" t="s">
        <v>9</v>
      </c>
      <c r="D34" s="35" t="s">
        <v>12</v>
      </c>
      <c r="E34" s="35" t="s">
        <v>21</v>
      </c>
      <c r="F34" s="35"/>
      <c r="G34" s="36">
        <f>SUBTOTAL(9,G35:G35)</f>
        <v>7272</v>
      </c>
      <c r="H34" s="37">
        <f>SUBTOTAL(9,H35:H35)</f>
        <v>0</v>
      </c>
    </row>
    <row r="35" spans="1:8" ht="37.5">
      <c r="A35" s="34" t="s">
        <v>47</v>
      </c>
      <c r="B35" s="35" t="s">
        <v>53</v>
      </c>
      <c r="C35" s="35" t="s">
        <v>9</v>
      </c>
      <c r="D35" s="35" t="s">
        <v>12</v>
      </c>
      <c r="E35" s="35" t="s">
        <v>21</v>
      </c>
      <c r="F35" s="35" t="s">
        <v>32</v>
      </c>
      <c r="G35" s="47">
        <v>7272</v>
      </c>
      <c r="H35" s="48"/>
    </row>
    <row r="36" spans="1:8">
      <c r="A36" s="50" t="s">
        <v>111</v>
      </c>
      <c r="B36" s="35" t="s">
        <v>53</v>
      </c>
      <c r="C36" s="35" t="s">
        <v>9</v>
      </c>
      <c r="D36" s="35" t="s">
        <v>12</v>
      </c>
      <c r="E36" s="35" t="s">
        <v>112</v>
      </c>
      <c r="F36" s="35"/>
      <c r="G36" s="36">
        <f>SUBTOTAL(9,G37)</f>
        <v>263</v>
      </c>
      <c r="H36" s="37">
        <f>SUBTOTAL(9,H37)</f>
        <v>263</v>
      </c>
    </row>
    <row r="37" spans="1:8" ht="37.5">
      <c r="A37" s="34" t="s">
        <v>47</v>
      </c>
      <c r="B37" s="35" t="s">
        <v>53</v>
      </c>
      <c r="C37" s="35" t="s">
        <v>9</v>
      </c>
      <c r="D37" s="35" t="s">
        <v>12</v>
      </c>
      <c r="E37" s="35" t="s">
        <v>112</v>
      </c>
      <c r="F37" s="35" t="s">
        <v>32</v>
      </c>
      <c r="G37" s="47">
        <v>263</v>
      </c>
      <c r="H37" s="48">
        <v>263</v>
      </c>
    </row>
    <row r="38" spans="1:8" ht="37.5">
      <c r="A38" s="34" t="s">
        <v>45</v>
      </c>
      <c r="B38" s="35" t="s">
        <v>53</v>
      </c>
      <c r="C38" s="35" t="s">
        <v>9</v>
      </c>
      <c r="D38" s="35" t="s">
        <v>110</v>
      </c>
      <c r="E38" s="35"/>
      <c r="F38" s="35"/>
      <c r="G38" s="36">
        <f>SUBTOTAL(9,G39:G45)</f>
        <v>4535</v>
      </c>
      <c r="H38" s="37">
        <f>SUBTOTAL(9,H39:H45)</f>
        <v>125</v>
      </c>
    </row>
    <row r="39" spans="1:8" ht="56.25">
      <c r="A39" s="34" t="s">
        <v>122</v>
      </c>
      <c r="B39" s="35" t="s">
        <v>53</v>
      </c>
      <c r="C39" s="35" t="s">
        <v>9</v>
      </c>
      <c r="D39" s="35" t="s">
        <v>110</v>
      </c>
      <c r="E39" s="35" t="s">
        <v>48</v>
      </c>
      <c r="F39" s="35"/>
      <c r="G39" s="36">
        <f>SUBTOTAL(9,G40:G41)</f>
        <v>305</v>
      </c>
      <c r="H39" s="37">
        <f>SUBTOTAL(9,H40:H41)</f>
        <v>0</v>
      </c>
    </row>
    <row r="40" spans="1:8" ht="75">
      <c r="A40" s="34" t="s">
        <v>120</v>
      </c>
      <c r="B40" s="35" t="s">
        <v>53</v>
      </c>
      <c r="C40" s="35" t="s">
        <v>9</v>
      </c>
      <c r="D40" s="35" t="s">
        <v>110</v>
      </c>
      <c r="E40" s="35" t="s">
        <v>48</v>
      </c>
      <c r="F40" s="35" t="s">
        <v>121</v>
      </c>
      <c r="G40" s="47">
        <v>244</v>
      </c>
      <c r="H40" s="48"/>
    </row>
    <row r="41" spans="1:8">
      <c r="A41" s="34" t="s">
        <v>51</v>
      </c>
      <c r="B41" s="35" t="s">
        <v>53</v>
      </c>
      <c r="C41" s="35" t="s">
        <v>9</v>
      </c>
      <c r="D41" s="35" t="s">
        <v>110</v>
      </c>
      <c r="E41" s="35" t="s">
        <v>48</v>
      </c>
      <c r="F41" s="35" t="s">
        <v>22</v>
      </c>
      <c r="G41" s="47">
        <v>61</v>
      </c>
      <c r="H41" s="48"/>
    </row>
    <row r="42" spans="1:8" ht="37.5">
      <c r="A42" s="34" t="s">
        <v>59</v>
      </c>
      <c r="B42" s="35" t="s">
        <v>53</v>
      </c>
      <c r="C42" s="35" t="s">
        <v>9</v>
      </c>
      <c r="D42" s="35" t="s">
        <v>110</v>
      </c>
      <c r="E42" s="35" t="s">
        <v>60</v>
      </c>
      <c r="F42" s="35"/>
      <c r="G42" s="36">
        <f>SUBTOTAL(9,G43)</f>
        <v>4105</v>
      </c>
      <c r="H42" s="37">
        <f>SUBTOTAL(9,H43)</f>
        <v>0</v>
      </c>
    </row>
    <row r="43" spans="1:8" ht="37.5">
      <c r="A43" s="49" t="s">
        <v>154</v>
      </c>
      <c r="B43" s="35" t="s">
        <v>53</v>
      </c>
      <c r="C43" s="35" t="s">
        <v>9</v>
      </c>
      <c r="D43" s="35" t="s">
        <v>110</v>
      </c>
      <c r="E43" s="35" t="s">
        <v>60</v>
      </c>
      <c r="F43" s="35" t="s">
        <v>155</v>
      </c>
      <c r="G43" s="47">
        <v>4105</v>
      </c>
      <c r="H43" s="48"/>
    </row>
    <row r="44" spans="1:8" ht="37.5">
      <c r="A44" s="51" t="s">
        <v>49</v>
      </c>
      <c r="B44" s="35" t="s">
        <v>53</v>
      </c>
      <c r="C44" s="35" t="s">
        <v>9</v>
      </c>
      <c r="D44" s="35" t="s">
        <v>110</v>
      </c>
      <c r="E44" s="35" t="s">
        <v>50</v>
      </c>
      <c r="F44" s="35"/>
      <c r="G44" s="36">
        <f>SUBTOTAL(9,G45:G45)</f>
        <v>125</v>
      </c>
      <c r="H44" s="37">
        <f>SUBTOTAL(9,H45:H45)</f>
        <v>125</v>
      </c>
    </row>
    <row r="45" spans="1:8" ht="37.5">
      <c r="A45" s="34" t="s">
        <v>47</v>
      </c>
      <c r="B45" s="35" t="s">
        <v>53</v>
      </c>
      <c r="C45" s="35" t="s">
        <v>9</v>
      </c>
      <c r="D45" s="35" t="s">
        <v>110</v>
      </c>
      <c r="E45" s="35" t="s">
        <v>50</v>
      </c>
      <c r="F45" s="35" t="s">
        <v>32</v>
      </c>
      <c r="G45" s="47">
        <v>125</v>
      </c>
      <c r="H45" s="48">
        <v>125</v>
      </c>
    </row>
    <row r="46" spans="1:8" ht="37.5">
      <c r="A46" s="44" t="s">
        <v>61</v>
      </c>
      <c r="B46" s="33" t="s">
        <v>53</v>
      </c>
      <c r="C46" s="33" t="s">
        <v>11</v>
      </c>
      <c r="D46" s="33"/>
      <c r="E46" s="33"/>
      <c r="F46" s="33"/>
      <c r="G46" s="45">
        <f>SUBTOTAL(9,G47:G49)</f>
        <v>12</v>
      </c>
      <c r="H46" s="46">
        <f>SUBTOTAL(9,H47:H49)</f>
        <v>0</v>
      </c>
    </row>
    <row r="47" spans="1:8" ht="37.5">
      <c r="A47" s="34" t="s">
        <v>129</v>
      </c>
      <c r="B47" s="35" t="s">
        <v>53</v>
      </c>
      <c r="C47" s="35" t="s">
        <v>11</v>
      </c>
      <c r="D47" s="35" t="s">
        <v>12</v>
      </c>
      <c r="E47" s="35"/>
      <c r="F47" s="35"/>
      <c r="G47" s="36">
        <f>SUBTOTAL(9,G48:G49)</f>
        <v>12</v>
      </c>
      <c r="H47" s="37">
        <f>SUBTOTAL(9,H48:H49)</f>
        <v>0</v>
      </c>
    </row>
    <row r="48" spans="1:8" ht="56.25">
      <c r="A48" s="34" t="s">
        <v>130</v>
      </c>
      <c r="B48" s="35" t="s">
        <v>53</v>
      </c>
      <c r="C48" s="35" t="s">
        <v>11</v>
      </c>
      <c r="D48" s="35" t="s">
        <v>12</v>
      </c>
      <c r="E48" s="35" t="s">
        <v>131</v>
      </c>
      <c r="F48" s="35"/>
      <c r="G48" s="36">
        <f>SUBTOTAL(9,G49:G49)</f>
        <v>12</v>
      </c>
      <c r="H48" s="37">
        <f>SUBTOTAL(9,H49:H49)</f>
        <v>0</v>
      </c>
    </row>
    <row r="49" spans="1:8" ht="75">
      <c r="A49" s="34" t="s">
        <v>120</v>
      </c>
      <c r="B49" s="35" t="s">
        <v>53</v>
      </c>
      <c r="C49" s="35" t="s">
        <v>11</v>
      </c>
      <c r="D49" s="35" t="s">
        <v>12</v>
      </c>
      <c r="E49" s="35" t="s">
        <v>131</v>
      </c>
      <c r="F49" s="35" t="s">
        <v>121</v>
      </c>
      <c r="G49" s="47">
        <v>12</v>
      </c>
      <c r="H49" s="48"/>
    </row>
    <row r="50" spans="1:8" ht="56.25">
      <c r="A50" s="44" t="s">
        <v>62</v>
      </c>
      <c r="B50" s="33" t="s">
        <v>53</v>
      </c>
      <c r="C50" s="33" t="s">
        <v>10</v>
      </c>
      <c r="D50" s="33"/>
      <c r="E50" s="33"/>
      <c r="F50" s="33"/>
      <c r="G50" s="45">
        <f t="shared" ref="G50" si="2">SUBTOTAL(9,G51:G56)</f>
        <v>599</v>
      </c>
      <c r="H50" s="45">
        <f>SUBTOTAL(9,H51:H54)</f>
        <v>0</v>
      </c>
    </row>
    <row r="51" spans="1:8" ht="75">
      <c r="A51" s="49" t="s">
        <v>63</v>
      </c>
      <c r="B51" s="35" t="s">
        <v>53</v>
      </c>
      <c r="C51" s="35" t="s">
        <v>10</v>
      </c>
      <c r="D51" s="35" t="s">
        <v>14</v>
      </c>
      <c r="E51" s="35"/>
      <c r="F51" s="35"/>
      <c r="G51" s="36">
        <f>SUBTOTAL(9,G52:G54)</f>
        <v>366</v>
      </c>
      <c r="H51" s="37">
        <f>SUBTOTAL(9,H52:H54)</f>
        <v>0</v>
      </c>
    </row>
    <row r="52" spans="1:8" ht="112.5">
      <c r="A52" s="34" t="s">
        <v>156</v>
      </c>
      <c r="B52" s="35" t="s">
        <v>53</v>
      </c>
      <c r="C52" s="35" t="s">
        <v>10</v>
      </c>
      <c r="D52" s="35" t="s">
        <v>14</v>
      </c>
      <c r="E52" s="35" t="s">
        <v>157</v>
      </c>
      <c r="F52" s="35"/>
      <c r="G52" s="36">
        <f>SUBTOTAL(9,G53)</f>
        <v>366</v>
      </c>
      <c r="H52" s="37">
        <f>SUBTOTAL(9,H53)</f>
        <v>0</v>
      </c>
    </row>
    <row r="53" spans="1:8" ht="37.5">
      <c r="A53" s="34" t="s">
        <v>123</v>
      </c>
      <c r="B53" s="35" t="s">
        <v>53</v>
      </c>
      <c r="C53" s="35" t="s">
        <v>10</v>
      </c>
      <c r="D53" s="35" t="s">
        <v>14</v>
      </c>
      <c r="E53" s="35" t="s">
        <v>157</v>
      </c>
      <c r="F53" s="35" t="s">
        <v>124</v>
      </c>
      <c r="G53" s="47">
        <v>366</v>
      </c>
      <c r="H53" s="48"/>
    </row>
    <row r="54" spans="1:8" ht="56.25">
      <c r="A54" s="34" t="s">
        <v>158</v>
      </c>
      <c r="B54" s="35" t="s">
        <v>53</v>
      </c>
      <c r="C54" s="35" t="s">
        <v>10</v>
      </c>
      <c r="D54" s="35" t="s">
        <v>159</v>
      </c>
      <c r="E54" s="35"/>
      <c r="F54" s="35"/>
      <c r="G54" s="36">
        <f>SUBTOTAL(9,G55:G56)</f>
        <v>233</v>
      </c>
      <c r="H54" s="37"/>
    </row>
    <row r="55" spans="1:8" ht="75">
      <c r="A55" s="34" t="s">
        <v>160</v>
      </c>
      <c r="B55" s="35" t="s">
        <v>53</v>
      </c>
      <c r="C55" s="35" t="s">
        <v>10</v>
      </c>
      <c r="D55" s="35" t="s">
        <v>159</v>
      </c>
      <c r="E55" s="35" t="s">
        <v>161</v>
      </c>
      <c r="F55" s="35"/>
      <c r="G55" s="36">
        <f>SUBTOTAL(9,G56)</f>
        <v>233</v>
      </c>
      <c r="H55" s="37">
        <f>SUBTOTAL(9,H56)</f>
        <v>0</v>
      </c>
    </row>
    <row r="56" spans="1:8" ht="37.5">
      <c r="A56" s="34" t="s">
        <v>123</v>
      </c>
      <c r="B56" s="35" t="s">
        <v>53</v>
      </c>
      <c r="C56" s="35" t="s">
        <v>10</v>
      </c>
      <c r="D56" s="35" t="s">
        <v>159</v>
      </c>
      <c r="E56" s="35" t="s">
        <v>161</v>
      </c>
      <c r="F56" s="35" t="s">
        <v>124</v>
      </c>
      <c r="G56" s="47">
        <v>233</v>
      </c>
      <c r="H56" s="48"/>
    </row>
    <row r="57" spans="1:8" ht="37.5">
      <c r="A57" s="44" t="s">
        <v>52</v>
      </c>
      <c r="B57" s="33" t="s">
        <v>53</v>
      </c>
      <c r="C57" s="33" t="s">
        <v>12</v>
      </c>
      <c r="D57" s="33"/>
      <c r="E57" s="33"/>
      <c r="F57" s="33"/>
      <c r="G57" s="45">
        <f>SUBTOTAL(9,G58:G68)</f>
        <v>3294</v>
      </c>
      <c r="H57" s="46">
        <f>SUBTOTAL(9,H58:H68)</f>
        <v>873</v>
      </c>
    </row>
    <row r="58" spans="1:8">
      <c r="A58" s="34" t="s">
        <v>64</v>
      </c>
      <c r="B58" s="35" t="s">
        <v>53</v>
      </c>
      <c r="C58" s="35" t="s">
        <v>12</v>
      </c>
      <c r="D58" s="35" t="s">
        <v>18</v>
      </c>
      <c r="E58" s="35"/>
      <c r="F58" s="35"/>
      <c r="G58" s="36">
        <f>SUBTOTAL(9,G59:G60)</f>
        <v>1175</v>
      </c>
      <c r="H58" s="37">
        <f>SUBTOTAL(9,H59:H60)</f>
        <v>0</v>
      </c>
    </row>
    <row r="59" spans="1:8">
      <c r="A59" s="34" t="s">
        <v>65</v>
      </c>
      <c r="B59" s="35" t="s">
        <v>53</v>
      </c>
      <c r="C59" s="35" t="s">
        <v>12</v>
      </c>
      <c r="D59" s="35" t="s">
        <v>18</v>
      </c>
      <c r="E59" s="35" t="s">
        <v>66</v>
      </c>
      <c r="F59" s="35"/>
      <c r="G59" s="36">
        <f>SUBTOTAL(9,G60:G60)</f>
        <v>1175</v>
      </c>
      <c r="H59" s="37">
        <f>SUBTOTAL(9,H60:H60)</f>
        <v>0</v>
      </c>
    </row>
    <row r="60" spans="1:8" ht="150">
      <c r="A60" s="49" t="s">
        <v>67</v>
      </c>
      <c r="B60" s="35" t="s">
        <v>53</v>
      </c>
      <c r="C60" s="35" t="s">
        <v>12</v>
      </c>
      <c r="D60" s="35" t="s">
        <v>18</v>
      </c>
      <c r="E60" s="35" t="s">
        <v>66</v>
      </c>
      <c r="F60" s="35" t="s">
        <v>26</v>
      </c>
      <c r="G60" s="47">
        <v>1175</v>
      </c>
      <c r="H60" s="48"/>
    </row>
    <row r="61" spans="1:8" ht="37.5">
      <c r="A61" s="34" t="s">
        <v>162</v>
      </c>
      <c r="B61" s="35" t="s">
        <v>53</v>
      </c>
      <c r="C61" s="35" t="s">
        <v>12</v>
      </c>
      <c r="D61" s="35" t="s">
        <v>14</v>
      </c>
      <c r="E61" s="35"/>
      <c r="F61" s="35"/>
      <c r="G61" s="36">
        <f>SUBTOTAL(9,G62:G63)</f>
        <v>54</v>
      </c>
      <c r="H61" s="37">
        <f>SUBTOTAL(9,H62:H63)</f>
        <v>0</v>
      </c>
    </row>
    <row r="62" spans="1:8" ht="75">
      <c r="A62" s="50" t="s">
        <v>163</v>
      </c>
      <c r="B62" s="35" t="s">
        <v>53</v>
      </c>
      <c r="C62" s="35" t="s">
        <v>12</v>
      </c>
      <c r="D62" s="35" t="s">
        <v>14</v>
      </c>
      <c r="E62" s="35" t="s">
        <v>164</v>
      </c>
      <c r="F62" s="35"/>
      <c r="G62" s="36">
        <f>SUBTOTAL(9,G63)</f>
        <v>54</v>
      </c>
      <c r="H62" s="37">
        <f>SUBTOTAL(9,H63)</f>
        <v>0</v>
      </c>
    </row>
    <row r="63" spans="1:8" ht="37.5">
      <c r="A63" s="34" t="s">
        <v>123</v>
      </c>
      <c r="B63" s="35" t="s">
        <v>53</v>
      </c>
      <c r="C63" s="35" t="s">
        <v>12</v>
      </c>
      <c r="D63" s="35" t="s">
        <v>14</v>
      </c>
      <c r="E63" s="35" t="s">
        <v>164</v>
      </c>
      <c r="F63" s="35" t="s">
        <v>124</v>
      </c>
      <c r="G63" s="47">
        <v>54</v>
      </c>
      <c r="H63" s="48"/>
    </row>
    <row r="64" spans="1:8" ht="37.5">
      <c r="A64" s="49" t="s">
        <v>148</v>
      </c>
      <c r="B64" s="35" t="s">
        <v>53</v>
      </c>
      <c r="C64" s="35" t="s">
        <v>12</v>
      </c>
      <c r="D64" s="35" t="s">
        <v>149</v>
      </c>
      <c r="E64" s="35"/>
      <c r="F64" s="35"/>
      <c r="G64" s="36">
        <f>SUBTOTAL(9,G65:G68)</f>
        <v>2065</v>
      </c>
      <c r="H64" s="37">
        <f>SUBTOTAL(9,H65:H68)</f>
        <v>873</v>
      </c>
    </row>
    <row r="65" spans="1:8" ht="56.25">
      <c r="A65" s="34" t="s">
        <v>165</v>
      </c>
      <c r="B65" s="35" t="s">
        <v>53</v>
      </c>
      <c r="C65" s="35" t="s">
        <v>12</v>
      </c>
      <c r="D65" s="35" t="s">
        <v>149</v>
      </c>
      <c r="E65" s="35" t="s">
        <v>166</v>
      </c>
      <c r="F65" s="35"/>
      <c r="G65" s="36">
        <f>SUBTOTAL(9,G66:G66)</f>
        <v>1192</v>
      </c>
      <c r="H65" s="37">
        <f>SUBTOTAL(9,H66:H66)</f>
        <v>0</v>
      </c>
    </row>
    <row r="66" spans="1:8">
      <c r="A66" s="49" t="s">
        <v>68</v>
      </c>
      <c r="B66" s="35" t="s">
        <v>53</v>
      </c>
      <c r="C66" s="35" t="s">
        <v>12</v>
      </c>
      <c r="D66" s="35" t="s">
        <v>149</v>
      </c>
      <c r="E66" s="35" t="s">
        <v>166</v>
      </c>
      <c r="F66" s="35" t="s">
        <v>27</v>
      </c>
      <c r="G66" s="47">
        <v>1192</v>
      </c>
      <c r="H66" s="48"/>
    </row>
    <row r="67" spans="1:8">
      <c r="A67" s="34" t="s">
        <v>100</v>
      </c>
      <c r="B67" s="35" t="s">
        <v>53</v>
      </c>
      <c r="C67" s="35" t="s">
        <v>12</v>
      </c>
      <c r="D67" s="35" t="s">
        <v>149</v>
      </c>
      <c r="E67" s="35" t="s">
        <v>101</v>
      </c>
      <c r="F67" s="35"/>
      <c r="G67" s="36">
        <f>SUBTOTAL(9,G68:G68)</f>
        <v>873</v>
      </c>
      <c r="H67" s="37">
        <f>SUBTOTAL(9,H68:H68)</f>
        <v>873</v>
      </c>
    </row>
    <row r="68" spans="1:8" ht="37.5">
      <c r="A68" s="34" t="s">
        <v>167</v>
      </c>
      <c r="B68" s="35" t="s">
        <v>53</v>
      </c>
      <c r="C68" s="35" t="s">
        <v>12</v>
      </c>
      <c r="D68" s="35" t="s">
        <v>149</v>
      </c>
      <c r="E68" s="35" t="s">
        <v>101</v>
      </c>
      <c r="F68" s="35" t="s">
        <v>168</v>
      </c>
      <c r="G68" s="47">
        <v>873</v>
      </c>
      <c r="H68" s="48">
        <v>873</v>
      </c>
    </row>
    <row r="69" spans="1:8" ht="37.5">
      <c r="A69" s="44" t="s">
        <v>69</v>
      </c>
      <c r="B69" s="33" t="s">
        <v>53</v>
      </c>
      <c r="C69" s="33" t="s">
        <v>16</v>
      </c>
      <c r="D69" s="33"/>
      <c r="E69" s="33"/>
      <c r="F69" s="33"/>
      <c r="G69" s="45">
        <f>SUBTOTAL(9,G70:G86)</f>
        <v>10332</v>
      </c>
      <c r="H69" s="46">
        <f>SUBTOTAL(9,H70:H86)</f>
        <v>1050</v>
      </c>
    </row>
    <row r="70" spans="1:8">
      <c r="A70" s="34" t="s">
        <v>70</v>
      </c>
      <c r="B70" s="35" t="s">
        <v>53</v>
      </c>
      <c r="C70" s="35" t="s">
        <v>16</v>
      </c>
      <c r="D70" s="35" t="s">
        <v>9</v>
      </c>
      <c r="E70" s="35"/>
      <c r="F70" s="35"/>
      <c r="G70" s="36">
        <f>SUBTOTAL(9,G71:G72)</f>
        <v>192</v>
      </c>
      <c r="H70" s="37">
        <f>SUBTOTAL(9,H71:H72)</f>
        <v>0</v>
      </c>
    </row>
    <row r="71" spans="1:8" ht="93.75">
      <c r="A71" s="34" t="s">
        <v>113</v>
      </c>
      <c r="B71" s="35" t="s">
        <v>53</v>
      </c>
      <c r="C71" s="35" t="s">
        <v>16</v>
      </c>
      <c r="D71" s="35" t="s">
        <v>9</v>
      </c>
      <c r="E71" s="35" t="s">
        <v>114</v>
      </c>
      <c r="F71" s="35"/>
      <c r="G71" s="36">
        <f>SUBTOTAL(9,G72:G72)</f>
        <v>192</v>
      </c>
      <c r="H71" s="37">
        <f>SUBTOTAL(9,H72:H72)</f>
        <v>0</v>
      </c>
    </row>
    <row r="72" spans="1:8">
      <c r="A72" s="49" t="s">
        <v>125</v>
      </c>
      <c r="B72" s="35" t="s">
        <v>53</v>
      </c>
      <c r="C72" s="35" t="s">
        <v>16</v>
      </c>
      <c r="D72" s="35" t="s">
        <v>9</v>
      </c>
      <c r="E72" s="35" t="s">
        <v>114</v>
      </c>
      <c r="F72" s="35" t="s">
        <v>126</v>
      </c>
      <c r="G72" s="47">
        <v>192</v>
      </c>
      <c r="H72" s="48"/>
    </row>
    <row r="73" spans="1:8">
      <c r="A73" s="34" t="s">
        <v>29</v>
      </c>
      <c r="B73" s="35" t="s">
        <v>53</v>
      </c>
      <c r="C73" s="35" t="s">
        <v>16</v>
      </c>
      <c r="D73" s="35" t="s">
        <v>10</v>
      </c>
      <c r="E73" s="35"/>
      <c r="F73" s="35"/>
      <c r="G73" s="36">
        <f>SUBTOTAL(9,G74:G83)</f>
        <v>8430</v>
      </c>
      <c r="H73" s="36">
        <f>SUBTOTAL(9,H74:H83)</f>
        <v>1050</v>
      </c>
    </row>
    <row r="74" spans="1:8" ht="37.5">
      <c r="A74" s="34" t="s">
        <v>49</v>
      </c>
      <c r="B74" s="35" t="s">
        <v>53</v>
      </c>
      <c r="C74" s="35" t="s">
        <v>16</v>
      </c>
      <c r="D74" s="35" t="s">
        <v>10</v>
      </c>
      <c r="E74" s="35" t="s">
        <v>50</v>
      </c>
      <c r="F74" s="35"/>
      <c r="G74" s="36">
        <f>SUBTOTAL(9,G75)</f>
        <v>1050</v>
      </c>
      <c r="H74" s="37">
        <f>SUBTOTAL(9,H75)</f>
        <v>1050</v>
      </c>
    </row>
    <row r="75" spans="1:8">
      <c r="A75" s="49" t="s">
        <v>125</v>
      </c>
      <c r="B75" s="35" t="s">
        <v>53</v>
      </c>
      <c r="C75" s="35" t="s">
        <v>16</v>
      </c>
      <c r="D75" s="35" t="s">
        <v>10</v>
      </c>
      <c r="E75" s="35" t="s">
        <v>50</v>
      </c>
      <c r="F75" s="35" t="s">
        <v>126</v>
      </c>
      <c r="G75" s="47">
        <v>1050</v>
      </c>
      <c r="H75" s="48">
        <v>1050</v>
      </c>
    </row>
    <row r="76" spans="1:8">
      <c r="A76" s="34" t="s">
        <v>5</v>
      </c>
      <c r="B76" s="35" t="s">
        <v>53</v>
      </c>
      <c r="C76" s="35" t="s">
        <v>16</v>
      </c>
      <c r="D76" s="35" t="s">
        <v>10</v>
      </c>
      <c r="E76" s="35" t="s">
        <v>33</v>
      </c>
      <c r="F76" s="35"/>
      <c r="G76" s="36">
        <f>SUBTOTAL(9,G77)</f>
        <v>2986</v>
      </c>
      <c r="H76" s="37">
        <f>SUBTOTAL(9,H77)</f>
        <v>0</v>
      </c>
    </row>
    <row r="77" spans="1:8">
      <c r="A77" s="49" t="s">
        <v>125</v>
      </c>
      <c r="B77" s="35" t="s">
        <v>53</v>
      </c>
      <c r="C77" s="35" t="s">
        <v>16</v>
      </c>
      <c r="D77" s="35" t="s">
        <v>10</v>
      </c>
      <c r="E77" s="35" t="s">
        <v>33</v>
      </c>
      <c r="F77" s="35" t="s">
        <v>126</v>
      </c>
      <c r="G77" s="47">
        <v>2986</v>
      </c>
      <c r="H77" s="48"/>
    </row>
    <row r="78" spans="1:8" ht="112.5">
      <c r="A78" s="34" t="s">
        <v>72</v>
      </c>
      <c r="B78" s="35" t="s">
        <v>53</v>
      </c>
      <c r="C78" s="35" t="s">
        <v>16</v>
      </c>
      <c r="D78" s="35" t="s">
        <v>10</v>
      </c>
      <c r="E78" s="35" t="s">
        <v>34</v>
      </c>
      <c r="F78" s="43"/>
      <c r="G78" s="36">
        <f>SUBTOTAL(9,G79:G79)</f>
        <v>2575</v>
      </c>
      <c r="H78" s="37">
        <f>SUBTOTAL(9,H79:H79)</f>
        <v>0</v>
      </c>
    </row>
    <row r="79" spans="1:8">
      <c r="A79" s="49" t="s">
        <v>125</v>
      </c>
      <c r="B79" s="35" t="s">
        <v>53</v>
      </c>
      <c r="C79" s="35" t="s">
        <v>16</v>
      </c>
      <c r="D79" s="35" t="s">
        <v>10</v>
      </c>
      <c r="E79" s="35" t="s">
        <v>34</v>
      </c>
      <c r="F79" s="35" t="s">
        <v>126</v>
      </c>
      <c r="G79" s="47">
        <v>2575</v>
      </c>
      <c r="H79" s="48"/>
    </row>
    <row r="80" spans="1:8" ht="37.5">
      <c r="A80" s="51" t="s">
        <v>73</v>
      </c>
      <c r="B80" s="35" t="s">
        <v>53</v>
      </c>
      <c r="C80" s="35" t="s">
        <v>16</v>
      </c>
      <c r="D80" s="35" t="s">
        <v>10</v>
      </c>
      <c r="E80" s="35" t="s">
        <v>35</v>
      </c>
      <c r="F80" s="43"/>
      <c r="G80" s="36">
        <f>SUBTOTAL(9,G81)</f>
        <v>119</v>
      </c>
      <c r="H80" s="37">
        <f>SUBTOTAL(9,H81)</f>
        <v>0</v>
      </c>
    </row>
    <row r="81" spans="1:8">
      <c r="A81" s="49" t="s">
        <v>125</v>
      </c>
      <c r="B81" s="35" t="s">
        <v>53</v>
      </c>
      <c r="C81" s="35" t="s">
        <v>16</v>
      </c>
      <c r="D81" s="35" t="s">
        <v>10</v>
      </c>
      <c r="E81" s="35" t="s">
        <v>35</v>
      </c>
      <c r="F81" s="35" t="s">
        <v>126</v>
      </c>
      <c r="G81" s="47">
        <v>119</v>
      </c>
      <c r="H81" s="48"/>
    </row>
    <row r="82" spans="1:8" ht="56.25">
      <c r="A82" s="51" t="s">
        <v>74</v>
      </c>
      <c r="B82" s="35" t="s">
        <v>53</v>
      </c>
      <c r="C82" s="35" t="s">
        <v>16</v>
      </c>
      <c r="D82" s="35" t="s">
        <v>10</v>
      </c>
      <c r="E82" s="35" t="s">
        <v>37</v>
      </c>
      <c r="F82" s="35"/>
      <c r="G82" s="36">
        <f>SUBTOTAL(9,G83:G83)</f>
        <v>1700</v>
      </c>
      <c r="H82" s="37">
        <f>SUBTOTAL(9,H83:H83)</f>
        <v>0</v>
      </c>
    </row>
    <row r="83" spans="1:8">
      <c r="A83" s="49" t="s">
        <v>125</v>
      </c>
      <c r="B83" s="35" t="s">
        <v>53</v>
      </c>
      <c r="C83" s="35" t="s">
        <v>16</v>
      </c>
      <c r="D83" s="35" t="s">
        <v>10</v>
      </c>
      <c r="E83" s="35" t="s">
        <v>37</v>
      </c>
      <c r="F83" s="35" t="s">
        <v>126</v>
      </c>
      <c r="G83" s="47">
        <v>1700</v>
      </c>
      <c r="H83" s="48"/>
    </row>
    <row r="84" spans="1:8" ht="37.5">
      <c r="A84" s="34" t="s">
        <v>75</v>
      </c>
      <c r="B84" s="35" t="s">
        <v>53</v>
      </c>
      <c r="C84" s="35" t="s">
        <v>16</v>
      </c>
      <c r="D84" s="35" t="s">
        <v>16</v>
      </c>
      <c r="E84" s="35"/>
      <c r="F84" s="35"/>
      <c r="G84" s="36">
        <f>SUBTOTAL(9,G85:G86)</f>
        <v>1710</v>
      </c>
      <c r="H84" s="37">
        <f>SUBTOTAL(9,H85:H86)</f>
        <v>0</v>
      </c>
    </row>
    <row r="85" spans="1:8" ht="37.5">
      <c r="A85" s="34" t="s">
        <v>58</v>
      </c>
      <c r="B85" s="35" t="s">
        <v>53</v>
      </c>
      <c r="C85" s="35" t="s">
        <v>16</v>
      </c>
      <c r="D85" s="35" t="s">
        <v>16</v>
      </c>
      <c r="E85" s="35" t="s">
        <v>30</v>
      </c>
      <c r="F85" s="35"/>
      <c r="G85" s="36">
        <f>SUBTOTAL(9,G86)</f>
        <v>1710</v>
      </c>
      <c r="H85" s="37">
        <f>SUBTOTAL(9,H86)</f>
        <v>0</v>
      </c>
    </row>
    <row r="86" spans="1:8" ht="56.25">
      <c r="A86" s="49" t="s">
        <v>127</v>
      </c>
      <c r="B86" s="35" t="s">
        <v>53</v>
      </c>
      <c r="C86" s="35" t="s">
        <v>16</v>
      </c>
      <c r="D86" s="35" t="s">
        <v>16</v>
      </c>
      <c r="E86" s="35" t="s">
        <v>30</v>
      </c>
      <c r="F86" s="35" t="s">
        <v>128</v>
      </c>
      <c r="G86" s="47">
        <v>1710</v>
      </c>
      <c r="H86" s="48"/>
    </row>
    <row r="87" spans="1:8" ht="37.5">
      <c r="A87" s="44" t="s">
        <v>76</v>
      </c>
      <c r="B87" s="33" t="s">
        <v>53</v>
      </c>
      <c r="C87" s="33" t="s">
        <v>13</v>
      </c>
      <c r="D87" s="33"/>
      <c r="E87" s="33"/>
      <c r="F87" s="33"/>
      <c r="G87" s="45">
        <f>SUBTOTAL(9,G88:G90)</f>
        <v>39</v>
      </c>
      <c r="H87" s="46">
        <f>SUBTOTAL(9,H88:H90)</f>
        <v>0</v>
      </c>
    </row>
    <row r="88" spans="1:8" ht="37.5">
      <c r="A88" s="34" t="s">
        <v>169</v>
      </c>
      <c r="B88" s="35" t="s">
        <v>53</v>
      </c>
      <c r="C88" s="35" t="s">
        <v>13</v>
      </c>
      <c r="D88" s="35" t="s">
        <v>14</v>
      </c>
      <c r="E88" s="35"/>
      <c r="F88" s="35"/>
      <c r="G88" s="36">
        <f>SUBTOTAL(9,G89:G90)</f>
        <v>39</v>
      </c>
      <c r="H88" s="37">
        <f>SUBTOTAL(9,H89:H90)</f>
        <v>0</v>
      </c>
    </row>
    <row r="89" spans="1:8" ht="56.25">
      <c r="A89" s="34" t="s">
        <v>170</v>
      </c>
      <c r="B89" s="35" t="s">
        <v>53</v>
      </c>
      <c r="C89" s="35" t="s">
        <v>13</v>
      </c>
      <c r="D89" s="35" t="s">
        <v>14</v>
      </c>
      <c r="E89" s="35" t="s">
        <v>171</v>
      </c>
      <c r="F89" s="35"/>
      <c r="G89" s="36">
        <f>SUBTOTAL(9,G90)</f>
        <v>39</v>
      </c>
      <c r="H89" s="37">
        <f>SUBTOTAL(9,H90)</f>
        <v>0</v>
      </c>
    </row>
    <row r="90" spans="1:8" ht="37.5">
      <c r="A90" s="34" t="s">
        <v>123</v>
      </c>
      <c r="B90" s="35" t="s">
        <v>53</v>
      </c>
      <c r="C90" s="35" t="s">
        <v>13</v>
      </c>
      <c r="D90" s="35" t="s">
        <v>14</v>
      </c>
      <c r="E90" s="35" t="s">
        <v>171</v>
      </c>
      <c r="F90" s="35" t="s">
        <v>124</v>
      </c>
      <c r="G90" s="47">
        <v>39</v>
      </c>
      <c r="H90" s="48"/>
    </row>
    <row r="91" spans="1:8" ht="37.5">
      <c r="A91" s="53" t="s">
        <v>87</v>
      </c>
      <c r="B91" s="33" t="s">
        <v>53</v>
      </c>
      <c r="C91" s="33" t="s">
        <v>19</v>
      </c>
      <c r="D91" s="33"/>
      <c r="E91" s="33"/>
      <c r="F91" s="33"/>
      <c r="G91" s="45">
        <f>SUBTOTAL(9,G92:G102)</f>
        <v>6291</v>
      </c>
      <c r="H91" s="46">
        <f t="shared" ref="H91" si="3">SUBTOTAL(9,H92:H102)</f>
        <v>4544</v>
      </c>
    </row>
    <row r="92" spans="1:8">
      <c r="A92" s="51" t="s">
        <v>88</v>
      </c>
      <c r="B92" s="35" t="s">
        <v>53</v>
      </c>
      <c r="C92" s="35" t="s">
        <v>19</v>
      </c>
      <c r="D92" s="35" t="s">
        <v>10</v>
      </c>
      <c r="E92" s="35"/>
      <c r="F92" s="35"/>
      <c r="G92" s="36">
        <f>SUBTOTAL(9,G93:G99)</f>
        <v>3556</v>
      </c>
      <c r="H92" s="37">
        <f>SUBTOTAL(9,H93:H99)</f>
        <v>1809</v>
      </c>
    </row>
    <row r="93" spans="1:8">
      <c r="A93" s="51" t="s">
        <v>135</v>
      </c>
      <c r="B93" s="35" t="s">
        <v>53</v>
      </c>
      <c r="C93" s="35" t="s">
        <v>19</v>
      </c>
      <c r="D93" s="35" t="s">
        <v>10</v>
      </c>
      <c r="E93" s="35" t="s">
        <v>136</v>
      </c>
      <c r="F93" s="35"/>
      <c r="G93" s="36">
        <f>SUBTOTAL(9,G94)</f>
        <v>1112</v>
      </c>
      <c r="H93" s="37">
        <f>SUBTOTAL(9,H94)</f>
        <v>1112</v>
      </c>
    </row>
    <row r="94" spans="1:8">
      <c r="A94" s="51" t="s">
        <v>89</v>
      </c>
      <c r="B94" s="35" t="s">
        <v>53</v>
      </c>
      <c r="C94" s="35" t="s">
        <v>19</v>
      </c>
      <c r="D94" s="35" t="s">
        <v>10</v>
      </c>
      <c r="E94" s="35" t="s">
        <v>136</v>
      </c>
      <c r="F94" s="35" t="s">
        <v>17</v>
      </c>
      <c r="G94" s="47">
        <v>1112</v>
      </c>
      <c r="H94" s="48">
        <v>1112</v>
      </c>
    </row>
    <row r="95" spans="1:8" ht="37.5">
      <c r="A95" s="34" t="s">
        <v>49</v>
      </c>
      <c r="B95" s="35" t="s">
        <v>53</v>
      </c>
      <c r="C95" s="35" t="s">
        <v>19</v>
      </c>
      <c r="D95" s="35" t="s">
        <v>10</v>
      </c>
      <c r="E95" s="35" t="s">
        <v>50</v>
      </c>
      <c r="F95" s="35"/>
      <c r="G95" s="36">
        <f>SUBTOTAL(9,G96)</f>
        <v>748</v>
      </c>
      <c r="H95" s="37">
        <f t="shared" ref="H95" si="4">SUBTOTAL(9,H96)</f>
        <v>697</v>
      </c>
    </row>
    <row r="96" spans="1:8">
      <c r="A96" s="49" t="s">
        <v>89</v>
      </c>
      <c r="B96" s="35" t="s">
        <v>53</v>
      </c>
      <c r="C96" s="35" t="s">
        <v>19</v>
      </c>
      <c r="D96" s="35" t="s">
        <v>10</v>
      </c>
      <c r="E96" s="35" t="s">
        <v>50</v>
      </c>
      <c r="F96" s="35" t="s">
        <v>17</v>
      </c>
      <c r="G96" s="47">
        <v>748</v>
      </c>
      <c r="H96" s="48">
        <v>697</v>
      </c>
    </row>
    <row r="97" spans="1:8" ht="93.75">
      <c r="A97" s="34" t="s">
        <v>172</v>
      </c>
      <c r="B97" s="35" t="s">
        <v>53</v>
      </c>
      <c r="C97" s="35" t="s">
        <v>19</v>
      </c>
      <c r="D97" s="35" t="s">
        <v>10</v>
      </c>
      <c r="E97" s="35" t="s">
        <v>137</v>
      </c>
      <c r="F97" s="35"/>
      <c r="G97" s="36">
        <f>SUBTOTAL(9,G98:G99)</f>
        <v>1696</v>
      </c>
      <c r="H97" s="37">
        <f t="shared" ref="H97" si="5">SUBTOTAL(9,H98:H99)</f>
        <v>0</v>
      </c>
    </row>
    <row r="98" spans="1:8">
      <c r="A98" s="51" t="s">
        <v>89</v>
      </c>
      <c r="B98" s="35" t="s">
        <v>53</v>
      </c>
      <c r="C98" s="35" t="s">
        <v>19</v>
      </c>
      <c r="D98" s="35" t="s">
        <v>10</v>
      </c>
      <c r="E98" s="35" t="s">
        <v>137</v>
      </c>
      <c r="F98" s="35" t="s">
        <v>17</v>
      </c>
      <c r="G98" s="47">
        <v>1596</v>
      </c>
      <c r="H98" s="48"/>
    </row>
    <row r="99" spans="1:8" ht="37.5">
      <c r="A99" s="34" t="s">
        <v>123</v>
      </c>
      <c r="B99" s="35" t="s">
        <v>53</v>
      </c>
      <c r="C99" s="35" t="s">
        <v>19</v>
      </c>
      <c r="D99" s="35" t="s">
        <v>10</v>
      </c>
      <c r="E99" s="35" t="s">
        <v>137</v>
      </c>
      <c r="F99" s="35" t="s">
        <v>124</v>
      </c>
      <c r="G99" s="47">
        <v>100</v>
      </c>
      <c r="H99" s="48"/>
    </row>
    <row r="100" spans="1:8" ht="37.5">
      <c r="A100" s="51" t="s">
        <v>102</v>
      </c>
      <c r="B100" s="35" t="s">
        <v>53</v>
      </c>
      <c r="C100" s="35" t="s">
        <v>19</v>
      </c>
      <c r="D100" s="35" t="s">
        <v>15</v>
      </c>
      <c r="E100" s="35"/>
      <c r="F100" s="35"/>
      <c r="G100" s="36">
        <f>SUBTOTAL(9,G101:G102)</f>
        <v>2735</v>
      </c>
      <c r="H100" s="37">
        <f>SUBTOTAL(9,H101:H102)</f>
        <v>2735</v>
      </c>
    </row>
    <row r="101" spans="1:8">
      <c r="A101" s="50" t="s">
        <v>111</v>
      </c>
      <c r="B101" s="35" t="s">
        <v>53</v>
      </c>
      <c r="C101" s="35" t="s">
        <v>19</v>
      </c>
      <c r="D101" s="35" t="s">
        <v>15</v>
      </c>
      <c r="E101" s="35" t="s">
        <v>112</v>
      </c>
      <c r="F101" s="35"/>
      <c r="G101" s="36">
        <f>SUBTOTAL(9,G102)</f>
        <v>2735</v>
      </c>
      <c r="H101" s="37">
        <f>SUBTOTAL(9,H102)</f>
        <v>2735</v>
      </c>
    </row>
    <row r="102" spans="1:8" ht="56.25">
      <c r="A102" s="49" t="s">
        <v>127</v>
      </c>
      <c r="B102" s="35" t="s">
        <v>53</v>
      </c>
      <c r="C102" s="35" t="s">
        <v>19</v>
      </c>
      <c r="D102" s="35" t="s">
        <v>15</v>
      </c>
      <c r="E102" s="35" t="s">
        <v>112</v>
      </c>
      <c r="F102" s="35" t="s">
        <v>128</v>
      </c>
      <c r="G102" s="47">
        <v>2735</v>
      </c>
      <c r="H102" s="48">
        <v>2735</v>
      </c>
    </row>
    <row r="103" spans="1:8" ht="37.5">
      <c r="A103" s="53" t="s">
        <v>55</v>
      </c>
      <c r="B103" s="33" t="s">
        <v>53</v>
      </c>
      <c r="C103" s="33" t="s">
        <v>110</v>
      </c>
      <c r="D103" s="33"/>
      <c r="E103" s="33"/>
      <c r="F103" s="33"/>
      <c r="G103" s="45">
        <f>SUBTOTAL(9,G104:G106)</f>
        <v>91</v>
      </c>
      <c r="H103" s="46">
        <f t="shared" ref="H103" si="6">SUBTOTAL(9,H104:H106)</f>
        <v>0</v>
      </c>
    </row>
    <row r="104" spans="1:8" ht="56.25">
      <c r="A104" s="34" t="s">
        <v>118</v>
      </c>
      <c r="B104" s="35" t="s">
        <v>53</v>
      </c>
      <c r="C104" s="35" t="s">
        <v>110</v>
      </c>
      <c r="D104" s="35" t="s">
        <v>9</v>
      </c>
      <c r="E104" s="35"/>
      <c r="F104" s="35"/>
      <c r="G104" s="36">
        <f>SUBTOTAL(9,G105:G106)</f>
        <v>91</v>
      </c>
      <c r="H104" s="37">
        <f t="shared" ref="H104" si="7">SUBTOTAL(9,H105:H106)</f>
        <v>0</v>
      </c>
    </row>
    <row r="105" spans="1:8" ht="37.5">
      <c r="A105" s="34" t="s">
        <v>56</v>
      </c>
      <c r="B105" s="35" t="s">
        <v>53</v>
      </c>
      <c r="C105" s="35" t="s">
        <v>110</v>
      </c>
      <c r="D105" s="35" t="s">
        <v>9</v>
      </c>
      <c r="E105" s="35" t="s">
        <v>57</v>
      </c>
      <c r="F105" s="35"/>
      <c r="G105" s="36">
        <f>SUBTOTAL(9,G106:G106)</f>
        <v>91</v>
      </c>
      <c r="H105" s="37">
        <f t="shared" ref="H105" si="8">SUBTOTAL(9,H106:H106)</f>
        <v>0</v>
      </c>
    </row>
    <row r="106" spans="1:8">
      <c r="A106" s="34" t="s">
        <v>51</v>
      </c>
      <c r="B106" s="35" t="s">
        <v>53</v>
      </c>
      <c r="C106" s="35" t="s">
        <v>110</v>
      </c>
      <c r="D106" s="35" t="s">
        <v>9</v>
      </c>
      <c r="E106" s="35" t="s">
        <v>57</v>
      </c>
      <c r="F106" s="35" t="s">
        <v>22</v>
      </c>
      <c r="G106" s="47">
        <v>91</v>
      </c>
      <c r="H106" s="48"/>
    </row>
    <row r="107" spans="1:8" ht="37.5">
      <c r="A107" s="38" t="s">
        <v>2</v>
      </c>
      <c r="B107" s="39" t="s">
        <v>90</v>
      </c>
      <c r="C107" s="40"/>
      <c r="D107" s="40"/>
      <c r="E107" s="39"/>
      <c r="F107" s="40"/>
      <c r="G107" s="41">
        <f>SUBTOTAL(9,G108:G117)</f>
        <v>2582</v>
      </c>
      <c r="H107" s="42">
        <f>SUBTOTAL(9,H108:H117)</f>
        <v>0</v>
      </c>
    </row>
    <row r="108" spans="1:8" ht="37.5">
      <c r="A108" s="44" t="s">
        <v>44</v>
      </c>
      <c r="B108" s="33" t="s">
        <v>90</v>
      </c>
      <c r="C108" s="33" t="s">
        <v>9</v>
      </c>
      <c r="D108" s="33"/>
      <c r="E108" s="33"/>
      <c r="F108" s="33"/>
      <c r="G108" s="45">
        <f>SUBTOTAL(9,G109:G117)</f>
        <v>2582</v>
      </c>
      <c r="H108" s="46">
        <f>SUBTOTAL(9,H109:H117)</f>
        <v>0</v>
      </c>
    </row>
    <row r="109" spans="1:8" ht="112.5">
      <c r="A109" s="34" t="s">
        <v>91</v>
      </c>
      <c r="B109" s="35" t="s">
        <v>90</v>
      </c>
      <c r="C109" s="35" t="s">
        <v>9</v>
      </c>
      <c r="D109" s="35" t="s">
        <v>10</v>
      </c>
      <c r="E109" s="35"/>
      <c r="F109" s="35"/>
      <c r="G109" s="36">
        <f>SUBTOTAL(9,G110:G111)</f>
        <v>2286</v>
      </c>
      <c r="H109" s="37">
        <f>SUBTOTAL(9,H110:H111)</f>
        <v>0</v>
      </c>
    </row>
    <row r="110" spans="1:8" ht="93.75">
      <c r="A110" s="34" t="s">
        <v>46</v>
      </c>
      <c r="B110" s="35" t="s">
        <v>90</v>
      </c>
      <c r="C110" s="35" t="s">
        <v>9</v>
      </c>
      <c r="D110" s="35" t="s">
        <v>10</v>
      </c>
      <c r="E110" s="35" t="s">
        <v>21</v>
      </c>
      <c r="F110" s="35"/>
      <c r="G110" s="36">
        <f>SUBTOTAL(9,G111:G111)</f>
        <v>2286</v>
      </c>
      <c r="H110" s="37">
        <f>SUBTOTAL(9,H111:H111)</f>
        <v>0</v>
      </c>
    </row>
    <row r="111" spans="1:8" ht="37.5">
      <c r="A111" s="34" t="s">
        <v>47</v>
      </c>
      <c r="B111" s="35" t="s">
        <v>90</v>
      </c>
      <c r="C111" s="35" t="s">
        <v>9</v>
      </c>
      <c r="D111" s="35" t="s">
        <v>10</v>
      </c>
      <c r="E111" s="35" t="s">
        <v>21</v>
      </c>
      <c r="F111" s="35" t="s">
        <v>32</v>
      </c>
      <c r="G111" s="47">
        <v>2286</v>
      </c>
      <c r="H111" s="48"/>
    </row>
    <row r="112" spans="1:8" ht="93.75">
      <c r="A112" s="34" t="s">
        <v>109</v>
      </c>
      <c r="B112" s="35" t="s">
        <v>90</v>
      </c>
      <c r="C112" s="35" t="s">
        <v>9</v>
      </c>
      <c r="D112" s="35" t="s">
        <v>15</v>
      </c>
      <c r="E112" s="35"/>
      <c r="F112" s="35"/>
      <c r="G112" s="36">
        <f>SUBTOTAL(9,G113:G114)</f>
        <v>291</v>
      </c>
      <c r="H112" s="37">
        <f>SUBTOTAL(9,H113:H114)</f>
        <v>0</v>
      </c>
    </row>
    <row r="113" spans="1:8" ht="93.75">
      <c r="A113" s="34" t="s">
        <v>46</v>
      </c>
      <c r="B113" s="35" t="s">
        <v>90</v>
      </c>
      <c r="C113" s="35" t="s">
        <v>9</v>
      </c>
      <c r="D113" s="35" t="s">
        <v>15</v>
      </c>
      <c r="E113" s="35" t="s">
        <v>21</v>
      </c>
      <c r="F113" s="35"/>
      <c r="G113" s="36">
        <f>SUBTOTAL(9,G114:G114)</f>
        <v>291</v>
      </c>
      <c r="H113" s="37">
        <f>SUBTOTAL(9,H114:H114)</f>
        <v>0</v>
      </c>
    </row>
    <row r="114" spans="1:8" ht="37.5">
      <c r="A114" s="34" t="s">
        <v>47</v>
      </c>
      <c r="B114" s="35" t="s">
        <v>90</v>
      </c>
      <c r="C114" s="35" t="s">
        <v>9</v>
      </c>
      <c r="D114" s="35" t="s">
        <v>15</v>
      </c>
      <c r="E114" s="35" t="s">
        <v>21</v>
      </c>
      <c r="F114" s="35" t="s">
        <v>32</v>
      </c>
      <c r="G114" s="47">
        <v>291</v>
      </c>
      <c r="H114" s="48"/>
    </row>
    <row r="115" spans="1:8" ht="37.5">
      <c r="A115" s="34" t="s">
        <v>45</v>
      </c>
      <c r="B115" s="35" t="s">
        <v>90</v>
      </c>
      <c r="C115" s="35" t="s">
        <v>9</v>
      </c>
      <c r="D115" s="35" t="s">
        <v>110</v>
      </c>
      <c r="E115" s="35"/>
      <c r="F115" s="35"/>
      <c r="G115" s="36">
        <f>SUBTOTAL(9,G116:G117)</f>
        <v>5</v>
      </c>
      <c r="H115" s="37">
        <f>SUBTOTAL(9,H116:H117)</f>
        <v>0</v>
      </c>
    </row>
    <row r="116" spans="1:8" ht="56.25">
      <c r="A116" s="34" t="s">
        <v>122</v>
      </c>
      <c r="B116" s="35" t="s">
        <v>90</v>
      </c>
      <c r="C116" s="35" t="s">
        <v>9</v>
      </c>
      <c r="D116" s="35" t="s">
        <v>110</v>
      </c>
      <c r="E116" s="35" t="s">
        <v>48</v>
      </c>
      <c r="F116" s="35"/>
      <c r="G116" s="36">
        <f>SUBTOTAL(9,G117:G117)</f>
        <v>5</v>
      </c>
      <c r="H116" s="37">
        <f>SUBTOTAL(9,H117:H117)</f>
        <v>0</v>
      </c>
    </row>
    <row r="117" spans="1:8" ht="75">
      <c r="A117" s="34" t="s">
        <v>120</v>
      </c>
      <c r="B117" s="35" t="s">
        <v>90</v>
      </c>
      <c r="C117" s="35" t="s">
        <v>9</v>
      </c>
      <c r="D117" s="35" t="s">
        <v>110</v>
      </c>
      <c r="E117" s="35" t="s">
        <v>48</v>
      </c>
      <c r="F117" s="35" t="s">
        <v>121</v>
      </c>
      <c r="G117" s="47">
        <v>5</v>
      </c>
      <c r="H117" s="48"/>
    </row>
    <row r="118" spans="1:8" ht="75">
      <c r="A118" s="38" t="s">
        <v>6</v>
      </c>
      <c r="B118" s="39" t="s">
        <v>84</v>
      </c>
      <c r="C118" s="40"/>
      <c r="D118" s="40"/>
      <c r="E118" s="39"/>
      <c r="F118" s="40"/>
      <c r="G118" s="41">
        <f>SUBTOTAL(9,G119:G150)</f>
        <v>13698</v>
      </c>
      <c r="H118" s="42">
        <f>SUBTOTAL(9,H119:H150)</f>
        <v>1417</v>
      </c>
    </row>
    <row r="119" spans="1:8" ht="37.5">
      <c r="A119" s="44" t="s">
        <v>76</v>
      </c>
      <c r="B119" s="33" t="s">
        <v>84</v>
      </c>
      <c r="C119" s="33" t="s">
        <v>13</v>
      </c>
      <c r="D119" s="33"/>
      <c r="E119" s="33"/>
      <c r="F119" s="33"/>
      <c r="G119" s="45">
        <f>SUBTOTAL(9,G120:G129)</f>
        <v>4232</v>
      </c>
      <c r="H119" s="46">
        <f>SUBTOTAL(9,H120:H129)</f>
        <v>603</v>
      </c>
    </row>
    <row r="120" spans="1:8">
      <c r="A120" s="34" t="s">
        <v>79</v>
      </c>
      <c r="B120" s="35" t="s">
        <v>84</v>
      </c>
      <c r="C120" s="35" t="s">
        <v>13</v>
      </c>
      <c r="D120" s="35" t="s">
        <v>11</v>
      </c>
      <c r="E120" s="35"/>
      <c r="F120" s="35"/>
      <c r="G120" s="36">
        <f>SUBTOTAL(9,G121:G124)</f>
        <v>3768</v>
      </c>
      <c r="H120" s="37">
        <f t="shared" ref="H120" si="9">SUBTOTAL(9,H121:H124)</f>
        <v>603</v>
      </c>
    </row>
    <row r="121" spans="1:8" ht="37.5">
      <c r="A121" s="34" t="s">
        <v>36</v>
      </c>
      <c r="B121" s="35" t="s">
        <v>84</v>
      </c>
      <c r="C121" s="35" t="s">
        <v>13</v>
      </c>
      <c r="D121" s="35" t="s">
        <v>11</v>
      </c>
      <c r="E121" s="35" t="s">
        <v>82</v>
      </c>
      <c r="F121" s="35"/>
      <c r="G121" s="36">
        <f>SUBTOTAL(9,G122)</f>
        <v>3165</v>
      </c>
      <c r="H121" s="37">
        <f>SUBTOTAL(9,H122)</f>
        <v>0</v>
      </c>
    </row>
    <row r="122" spans="1:8" ht="56.25">
      <c r="A122" s="49" t="s">
        <v>127</v>
      </c>
      <c r="B122" s="35" t="s">
        <v>84</v>
      </c>
      <c r="C122" s="35" t="s">
        <v>13</v>
      </c>
      <c r="D122" s="35" t="s">
        <v>11</v>
      </c>
      <c r="E122" s="35" t="s">
        <v>82</v>
      </c>
      <c r="F122" s="35" t="s">
        <v>128</v>
      </c>
      <c r="G122" s="47">
        <v>3165</v>
      </c>
      <c r="H122" s="48"/>
    </row>
    <row r="123" spans="1:8" ht="37.5">
      <c r="A123" s="34" t="s">
        <v>49</v>
      </c>
      <c r="B123" s="35" t="s">
        <v>84</v>
      </c>
      <c r="C123" s="35" t="s">
        <v>13</v>
      </c>
      <c r="D123" s="35" t="s">
        <v>11</v>
      </c>
      <c r="E123" s="35" t="s">
        <v>50</v>
      </c>
      <c r="F123" s="35"/>
      <c r="G123" s="36">
        <f>SUBTOTAL(9,G124)</f>
        <v>603</v>
      </c>
      <c r="H123" s="37">
        <f>SUBTOTAL(9,H124)</f>
        <v>603</v>
      </c>
    </row>
    <row r="124" spans="1:8" ht="56.25">
      <c r="A124" s="49" t="s">
        <v>127</v>
      </c>
      <c r="B124" s="35" t="s">
        <v>84</v>
      </c>
      <c r="C124" s="35" t="s">
        <v>13</v>
      </c>
      <c r="D124" s="35" t="s">
        <v>11</v>
      </c>
      <c r="E124" s="35" t="s">
        <v>50</v>
      </c>
      <c r="F124" s="35" t="s">
        <v>128</v>
      </c>
      <c r="G124" s="47">
        <v>603</v>
      </c>
      <c r="H124" s="48">
        <v>603</v>
      </c>
    </row>
    <row r="125" spans="1:8" ht="37.5">
      <c r="A125" s="34" t="s">
        <v>83</v>
      </c>
      <c r="B125" s="35" t="s">
        <v>84</v>
      </c>
      <c r="C125" s="35" t="s">
        <v>13</v>
      </c>
      <c r="D125" s="35" t="s">
        <v>13</v>
      </c>
      <c r="E125" s="35"/>
      <c r="F125" s="35"/>
      <c r="G125" s="36">
        <f>SUBTOTAL(9,G126:G129)</f>
        <v>464</v>
      </c>
      <c r="H125" s="37">
        <f t="shared" ref="H125" si="10">SUBTOTAL(9,H126:H129)</f>
        <v>0</v>
      </c>
    </row>
    <row r="126" spans="1:8" ht="37.5">
      <c r="A126" s="34" t="s">
        <v>139</v>
      </c>
      <c r="B126" s="35" t="s">
        <v>84</v>
      </c>
      <c r="C126" s="35" t="s">
        <v>13</v>
      </c>
      <c r="D126" s="35" t="s">
        <v>13</v>
      </c>
      <c r="E126" s="35" t="s">
        <v>140</v>
      </c>
      <c r="F126" s="35"/>
      <c r="G126" s="36">
        <f>SUBTOTAL(9,G127)</f>
        <v>190</v>
      </c>
      <c r="H126" s="37">
        <f>SUBTOTAL(9,H127)</f>
        <v>0</v>
      </c>
    </row>
    <row r="127" spans="1:8" ht="56.25">
      <c r="A127" s="49" t="s">
        <v>127</v>
      </c>
      <c r="B127" s="35" t="s">
        <v>84</v>
      </c>
      <c r="C127" s="35" t="s">
        <v>13</v>
      </c>
      <c r="D127" s="35" t="s">
        <v>13</v>
      </c>
      <c r="E127" s="35" t="s">
        <v>140</v>
      </c>
      <c r="F127" s="35" t="s">
        <v>128</v>
      </c>
      <c r="G127" s="47">
        <v>190</v>
      </c>
      <c r="H127" s="48"/>
    </row>
    <row r="128" spans="1:8" ht="75">
      <c r="A128" s="34" t="s">
        <v>174</v>
      </c>
      <c r="B128" s="35" t="s">
        <v>84</v>
      </c>
      <c r="C128" s="35" t="s">
        <v>13</v>
      </c>
      <c r="D128" s="35" t="s">
        <v>13</v>
      </c>
      <c r="E128" s="35" t="s">
        <v>134</v>
      </c>
      <c r="F128" s="35"/>
      <c r="G128" s="36">
        <f>SUBTOTAL(9,G129:G129)</f>
        <v>274</v>
      </c>
      <c r="H128" s="37">
        <f>SUBTOTAL(9,H129:H129)</f>
        <v>0</v>
      </c>
    </row>
    <row r="129" spans="1:8" ht="37.5">
      <c r="A129" s="34" t="s">
        <v>123</v>
      </c>
      <c r="B129" s="35" t="s">
        <v>84</v>
      </c>
      <c r="C129" s="35" t="s">
        <v>13</v>
      </c>
      <c r="D129" s="35" t="s">
        <v>13</v>
      </c>
      <c r="E129" s="35" t="s">
        <v>134</v>
      </c>
      <c r="F129" s="35" t="s">
        <v>124</v>
      </c>
      <c r="G129" s="47">
        <v>274</v>
      </c>
      <c r="H129" s="48"/>
    </row>
    <row r="130" spans="1:8" ht="37.5">
      <c r="A130" s="44" t="s">
        <v>115</v>
      </c>
      <c r="B130" s="33" t="s">
        <v>84</v>
      </c>
      <c r="C130" s="33" t="s">
        <v>18</v>
      </c>
      <c r="D130" s="33"/>
      <c r="E130" s="33"/>
      <c r="F130" s="33"/>
      <c r="G130" s="45">
        <f>SUBTOTAL(9,G131:G144)</f>
        <v>7561</v>
      </c>
      <c r="H130" s="46">
        <f>SUBTOTAL(9,H131:H144)</f>
        <v>814</v>
      </c>
    </row>
    <row r="131" spans="1:8">
      <c r="A131" s="51" t="s">
        <v>92</v>
      </c>
      <c r="B131" s="35" t="s">
        <v>84</v>
      </c>
      <c r="C131" s="35" t="s">
        <v>18</v>
      </c>
      <c r="D131" s="35" t="s">
        <v>9</v>
      </c>
      <c r="E131" s="35"/>
      <c r="F131" s="35"/>
      <c r="G131" s="36">
        <f>SUBTOTAL(9,G132:G141)</f>
        <v>6439</v>
      </c>
      <c r="H131" s="37">
        <f>SUBTOTAL(9,H132:H141)</f>
        <v>814</v>
      </c>
    </row>
    <row r="132" spans="1:8" ht="56.25">
      <c r="A132" s="34" t="s">
        <v>93</v>
      </c>
      <c r="B132" s="35" t="s">
        <v>84</v>
      </c>
      <c r="C132" s="35" t="s">
        <v>18</v>
      </c>
      <c r="D132" s="35" t="s">
        <v>9</v>
      </c>
      <c r="E132" s="35" t="s">
        <v>94</v>
      </c>
      <c r="F132" s="35"/>
      <c r="G132" s="36">
        <f>SUBTOTAL(9,G133:G133)</f>
        <v>3309</v>
      </c>
      <c r="H132" s="37">
        <f>SUBTOTAL(9,H133:H133)</f>
        <v>0</v>
      </c>
    </row>
    <row r="133" spans="1:8" ht="56.25">
      <c r="A133" s="49" t="s">
        <v>127</v>
      </c>
      <c r="B133" s="35" t="s">
        <v>84</v>
      </c>
      <c r="C133" s="35" t="s">
        <v>18</v>
      </c>
      <c r="D133" s="35" t="s">
        <v>9</v>
      </c>
      <c r="E133" s="35" t="s">
        <v>94</v>
      </c>
      <c r="F133" s="35" t="s">
        <v>128</v>
      </c>
      <c r="G133" s="47">
        <v>3309</v>
      </c>
      <c r="H133" s="48"/>
    </row>
    <row r="134" spans="1:8">
      <c r="A134" s="51" t="s">
        <v>7</v>
      </c>
      <c r="B134" s="35" t="s">
        <v>84</v>
      </c>
      <c r="C134" s="35" t="s">
        <v>18</v>
      </c>
      <c r="D134" s="35" t="s">
        <v>9</v>
      </c>
      <c r="E134" s="35" t="s">
        <v>95</v>
      </c>
      <c r="F134" s="35"/>
      <c r="G134" s="36">
        <f>SUBTOTAL(9,G135:G135)</f>
        <v>1783</v>
      </c>
      <c r="H134" s="37">
        <f>SUBTOTAL(9,H135:H135)</f>
        <v>0</v>
      </c>
    </row>
    <row r="135" spans="1:8" ht="56.25">
      <c r="A135" s="49" t="s">
        <v>127</v>
      </c>
      <c r="B135" s="35" t="s">
        <v>84</v>
      </c>
      <c r="C135" s="35" t="s">
        <v>18</v>
      </c>
      <c r="D135" s="35" t="s">
        <v>9</v>
      </c>
      <c r="E135" s="35" t="s">
        <v>95</v>
      </c>
      <c r="F135" s="35" t="s">
        <v>128</v>
      </c>
      <c r="G135" s="47">
        <v>1783</v>
      </c>
      <c r="H135" s="48"/>
    </row>
    <row r="136" spans="1:8" ht="56.25">
      <c r="A136" s="51" t="s">
        <v>96</v>
      </c>
      <c r="B136" s="35" t="s">
        <v>84</v>
      </c>
      <c r="C136" s="35" t="s">
        <v>18</v>
      </c>
      <c r="D136" s="35" t="s">
        <v>9</v>
      </c>
      <c r="E136" s="35" t="s">
        <v>97</v>
      </c>
      <c r="F136" s="35"/>
      <c r="G136" s="36">
        <f>SUBTOTAL(9,G137:G137)</f>
        <v>164</v>
      </c>
      <c r="H136" s="37">
        <f>SUBTOTAL(9,H137:H137)</f>
        <v>0</v>
      </c>
    </row>
    <row r="137" spans="1:8" ht="56.25">
      <c r="A137" s="34" t="s">
        <v>141</v>
      </c>
      <c r="B137" s="35" t="s">
        <v>84</v>
      </c>
      <c r="C137" s="35" t="s">
        <v>18</v>
      </c>
      <c r="D137" s="35" t="s">
        <v>9</v>
      </c>
      <c r="E137" s="35" t="s">
        <v>97</v>
      </c>
      <c r="F137" s="35" t="s">
        <v>142</v>
      </c>
      <c r="G137" s="47">
        <v>164</v>
      </c>
      <c r="H137" s="48"/>
    </row>
    <row r="138" spans="1:8" ht="37.5">
      <c r="A138" s="34" t="s">
        <v>49</v>
      </c>
      <c r="B138" s="35" t="s">
        <v>84</v>
      </c>
      <c r="C138" s="35" t="s">
        <v>18</v>
      </c>
      <c r="D138" s="35" t="s">
        <v>9</v>
      </c>
      <c r="E138" s="35" t="s">
        <v>50</v>
      </c>
      <c r="F138" s="35"/>
      <c r="G138" s="36">
        <f>SUBTOTAL(9,G139)</f>
        <v>814</v>
      </c>
      <c r="H138" s="37">
        <f>SUBTOTAL(9,H139)</f>
        <v>814</v>
      </c>
    </row>
    <row r="139" spans="1:8" ht="56.25">
      <c r="A139" s="49" t="s">
        <v>127</v>
      </c>
      <c r="B139" s="35" t="s">
        <v>84</v>
      </c>
      <c r="C139" s="35" t="s">
        <v>18</v>
      </c>
      <c r="D139" s="35" t="s">
        <v>9</v>
      </c>
      <c r="E139" s="35" t="s">
        <v>50</v>
      </c>
      <c r="F139" s="35" t="s">
        <v>128</v>
      </c>
      <c r="G139" s="47">
        <v>814</v>
      </c>
      <c r="H139" s="48">
        <v>814</v>
      </c>
    </row>
    <row r="140" spans="1:8" ht="75">
      <c r="A140" s="34" t="s">
        <v>175</v>
      </c>
      <c r="B140" s="35" t="s">
        <v>84</v>
      </c>
      <c r="C140" s="35" t="s">
        <v>18</v>
      </c>
      <c r="D140" s="35" t="s">
        <v>9</v>
      </c>
      <c r="E140" s="35" t="s">
        <v>176</v>
      </c>
      <c r="F140" s="35"/>
      <c r="G140" s="36">
        <f>SUBTOTAL(9,G141)</f>
        <v>369</v>
      </c>
      <c r="H140" s="37">
        <f>SUBTOTAL(9,H141)</f>
        <v>0</v>
      </c>
    </row>
    <row r="141" spans="1:8" ht="37.5">
      <c r="A141" s="34" t="s">
        <v>123</v>
      </c>
      <c r="B141" s="35" t="s">
        <v>84</v>
      </c>
      <c r="C141" s="35" t="s">
        <v>18</v>
      </c>
      <c r="D141" s="35" t="s">
        <v>9</v>
      </c>
      <c r="E141" s="35" t="s">
        <v>176</v>
      </c>
      <c r="F141" s="35" t="s">
        <v>124</v>
      </c>
      <c r="G141" s="47">
        <v>369</v>
      </c>
      <c r="H141" s="48"/>
    </row>
    <row r="142" spans="1:8" ht="37.5">
      <c r="A142" s="51" t="s">
        <v>119</v>
      </c>
      <c r="B142" s="35" t="s">
        <v>84</v>
      </c>
      <c r="C142" s="35" t="s">
        <v>18</v>
      </c>
      <c r="D142" s="35" t="s">
        <v>12</v>
      </c>
      <c r="E142" s="35"/>
      <c r="F142" s="35"/>
      <c r="G142" s="36">
        <f>SUBTOTAL(9,G143:G144)</f>
        <v>1122</v>
      </c>
      <c r="H142" s="37">
        <f>SUBTOTAL(9,H143:H144)</f>
        <v>0</v>
      </c>
    </row>
    <row r="143" spans="1:8" ht="93.75">
      <c r="A143" s="34" t="s">
        <v>46</v>
      </c>
      <c r="B143" s="35" t="s">
        <v>84</v>
      </c>
      <c r="C143" s="35" t="s">
        <v>18</v>
      </c>
      <c r="D143" s="35" t="s">
        <v>12</v>
      </c>
      <c r="E143" s="35" t="s">
        <v>21</v>
      </c>
      <c r="F143" s="35"/>
      <c r="G143" s="36">
        <f>SUBTOTAL(9,G144)</f>
        <v>1122</v>
      </c>
      <c r="H143" s="37">
        <f>SUBTOTAL(9,H144)</f>
        <v>0</v>
      </c>
    </row>
    <row r="144" spans="1:8" ht="37.5">
      <c r="A144" s="34" t="s">
        <v>47</v>
      </c>
      <c r="B144" s="35" t="s">
        <v>84</v>
      </c>
      <c r="C144" s="35" t="s">
        <v>18</v>
      </c>
      <c r="D144" s="35" t="s">
        <v>12</v>
      </c>
      <c r="E144" s="35" t="s">
        <v>21</v>
      </c>
      <c r="F144" s="35" t="s">
        <v>32</v>
      </c>
      <c r="G144" s="47">
        <v>1122</v>
      </c>
      <c r="H144" s="48"/>
    </row>
    <row r="145" spans="1:8" ht="37.5">
      <c r="A145" s="53" t="s">
        <v>86</v>
      </c>
      <c r="B145" s="33" t="s">
        <v>84</v>
      </c>
      <c r="C145" s="33" t="s">
        <v>23</v>
      </c>
      <c r="D145" s="33"/>
      <c r="E145" s="33"/>
      <c r="F145" s="33"/>
      <c r="G145" s="45">
        <f>SUBTOTAL(9,G146:G150)</f>
        <v>1905</v>
      </c>
      <c r="H145" s="46">
        <f>SUBTOTAL(9,H146:H150)</f>
        <v>0</v>
      </c>
    </row>
    <row r="146" spans="1:8">
      <c r="A146" s="52" t="s">
        <v>117</v>
      </c>
      <c r="B146" s="35" t="s">
        <v>84</v>
      </c>
      <c r="C146" s="35" t="s">
        <v>23</v>
      </c>
      <c r="D146" s="35" t="s">
        <v>9</v>
      </c>
      <c r="E146" s="35"/>
      <c r="F146" s="35"/>
      <c r="G146" s="36">
        <f>SUBTOTAL(9,G147:G150)</f>
        <v>1905</v>
      </c>
      <c r="H146" s="37">
        <f>SUBTOTAL(9,H147:H150)</f>
        <v>0</v>
      </c>
    </row>
    <row r="147" spans="1:8" ht="37.5">
      <c r="A147" s="52" t="s">
        <v>98</v>
      </c>
      <c r="B147" s="35" t="s">
        <v>84</v>
      </c>
      <c r="C147" s="35" t="s">
        <v>23</v>
      </c>
      <c r="D147" s="35" t="s">
        <v>9</v>
      </c>
      <c r="E147" s="35" t="s">
        <v>99</v>
      </c>
      <c r="F147" s="35"/>
      <c r="G147" s="36">
        <f>SUBTOTAL(9,G148)</f>
        <v>1390</v>
      </c>
      <c r="H147" s="37">
        <f>SUBTOTAL(9,H148)</f>
        <v>0</v>
      </c>
    </row>
    <row r="148" spans="1:8" ht="56.25">
      <c r="A148" s="49" t="s">
        <v>127</v>
      </c>
      <c r="B148" s="35" t="s">
        <v>84</v>
      </c>
      <c r="C148" s="35" t="s">
        <v>23</v>
      </c>
      <c r="D148" s="35" t="s">
        <v>9</v>
      </c>
      <c r="E148" s="35" t="s">
        <v>99</v>
      </c>
      <c r="F148" s="35" t="s">
        <v>128</v>
      </c>
      <c r="G148" s="47">
        <v>1390</v>
      </c>
      <c r="H148" s="48"/>
    </row>
    <row r="149" spans="1:8" ht="75">
      <c r="A149" s="34" t="s">
        <v>173</v>
      </c>
      <c r="B149" s="35" t="s">
        <v>84</v>
      </c>
      <c r="C149" s="35" t="s">
        <v>23</v>
      </c>
      <c r="D149" s="35" t="s">
        <v>9</v>
      </c>
      <c r="E149" s="35" t="s">
        <v>138</v>
      </c>
      <c r="F149" s="35"/>
      <c r="G149" s="36">
        <f>SUBTOTAL(9,G150)</f>
        <v>515</v>
      </c>
      <c r="H149" s="37">
        <f>SUBTOTAL(9,H150)</f>
        <v>0</v>
      </c>
    </row>
    <row r="150" spans="1:8" ht="37.5">
      <c r="A150" s="34" t="s">
        <v>123</v>
      </c>
      <c r="B150" s="35" t="s">
        <v>84</v>
      </c>
      <c r="C150" s="35" t="s">
        <v>23</v>
      </c>
      <c r="D150" s="35" t="s">
        <v>9</v>
      </c>
      <c r="E150" s="35" t="s">
        <v>138</v>
      </c>
      <c r="F150" s="35" t="s">
        <v>124</v>
      </c>
      <c r="G150" s="47">
        <v>515</v>
      </c>
      <c r="H150" s="48"/>
    </row>
    <row r="151" spans="1:8" ht="75">
      <c r="A151" s="38" t="s">
        <v>25</v>
      </c>
      <c r="B151" s="39" t="s">
        <v>103</v>
      </c>
      <c r="C151" s="40"/>
      <c r="D151" s="40"/>
      <c r="E151" s="39"/>
      <c r="F151" s="40"/>
      <c r="G151" s="41">
        <f>SUBTOTAL(9,G152:G167)</f>
        <v>5860</v>
      </c>
      <c r="H151" s="42">
        <f>SUBTOTAL(9,H152:H167)</f>
        <v>5419</v>
      </c>
    </row>
    <row r="152" spans="1:8" ht="37.5">
      <c r="A152" s="53" t="s">
        <v>87</v>
      </c>
      <c r="B152" s="33" t="s">
        <v>103</v>
      </c>
      <c r="C152" s="33" t="s">
        <v>19</v>
      </c>
      <c r="D152" s="33"/>
      <c r="E152" s="33"/>
      <c r="F152" s="33"/>
      <c r="G152" s="45">
        <f>SUBTOTAL(9,G153:G167)</f>
        <v>5860</v>
      </c>
      <c r="H152" s="46">
        <f>SUBTOTAL(9,H153:H167)</f>
        <v>5419</v>
      </c>
    </row>
    <row r="153" spans="1:8" ht="37.5">
      <c r="A153" s="51" t="s">
        <v>104</v>
      </c>
      <c r="B153" s="35" t="s">
        <v>103</v>
      </c>
      <c r="C153" s="35" t="s">
        <v>19</v>
      </c>
      <c r="D153" s="35" t="s">
        <v>11</v>
      </c>
      <c r="E153" s="35"/>
      <c r="F153" s="35"/>
      <c r="G153" s="36">
        <f>SUBTOTAL(9,G154:G155)</f>
        <v>1110</v>
      </c>
      <c r="H153" s="37">
        <f>SUBTOTAL(9,H154:H155)</f>
        <v>1110</v>
      </c>
    </row>
    <row r="154" spans="1:8">
      <c r="A154" s="50" t="s">
        <v>111</v>
      </c>
      <c r="B154" s="35" t="s">
        <v>103</v>
      </c>
      <c r="C154" s="35" t="s">
        <v>19</v>
      </c>
      <c r="D154" s="35" t="s">
        <v>11</v>
      </c>
      <c r="E154" s="35" t="s">
        <v>112</v>
      </c>
      <c r="F154" s="35"/>
      <c r="G154" s="36">
        <f>SUBTOTAL(9,G155)</f>
        <v>1110</v>
      </c>
      <c r="H154" s="37">
        <f>SUBTOTAL(9,H155)</f>
        <v>1110</v>
      </c>
    </row>
    <row r="155" spans="1:8" ht="56.25">
      <c r="A155" s="49" t="s">
        <v>127</v>
      </c>
      <c r="B155" s="35" t="s">
        <v>103</v>
      </c>
      <c r="C155" s="35" t="s">
        <v>19</v>
      </c>
      <c r="D155" s="35" t="s">
        <v>11</v>
      </c>
      <c r="E155" s="35" t="s">
        <v>112</v>
      </c>
      <c r="F155" s="35" t="s">
        <v>128</v>
      </c>
      <c r="G155" s="47">
        <v>1110</v>
      </c>
      <c r="H155" s="48">
        <v>1110</v>
      </c>
    </row>
    <row r="156" spans="1:8">
      <c r="A156" s="51" t="s">
        <v>88</v>
      </c>
      <c r="B156" s="35" t="s">
        <v>103</v>
      </c>
      <c r="C156" s="35" t="s">
        <v>19</v>
      </c>
      <c r="D156" s="35" t="s">
        <v>10</v>
      </c>
      <c r="E156" s="35"/>
      <c r="F156" s="35"/>
      <c r="G156" s="36">
        <f>SUBTOTAL(9,G157:G159)</f>
        <v>181</v>
      </c>
      <c r="H156" s="37">
        <f>SUBTOTAL(9,H157:H159)</f>
        <v>0</v>
      </c>
    </row>
    <row r="157" spans="1:8" ht="56.25">
      <c r="A157" s="34" t="s">
        <v>132</v>
      </c>
      <c r="B157" s="35" t="s">
        <v>103</v>
      </c>
      <c r="C157" s="35" t="s">
        <v>19</v>
      </c>
      <c r="D157" s="35" t="s">
        <v>10</v>
      </c>
      <c r="E157" s="35" t="s">
        <v>133</v>
      </c>
      <c r="F157" s="35"/>
      <c r="G157" s="36">
        <f>SUBTOTAL(9,G158:G159)</f>
        <v>181</v>
      </c>
      <c r="H157" s="37">
        <f t="shared" ref="H157" si="11">SUBTOTAL(9,H158:H159)</f>
        <v>0</v>
      </c>
    </row>
    <row r="158" spans="1:8">
      <c r="A158" s="51" t="s">
        <v>89</v>
      </c>
      <c r="B158" s="35" t="s">
        <v>103</v>
      </c>
      <c r="C158" s="35" t="s">
        <v>19</v>
      </c>
      <c r="D158" s="35" t="s">
        <v>10</v>
      </c>
      <c r="E158" s="35" t="s">
        <v>133</v>
      </c>
      <c r="F158" s="35" t="s">
        <v>17</v>
      </c>
      <c r="G158" s="47">
        <v>100</v>
      </c>
      <c r="H158" s="48"/>
    </row>
    <row r="159" spans="1:8" ht="37.5">
      <c r="A159" s="49" t="s">
        <v>123</v>
      </c>
      <c r="B159" s="35" t="s">
        <v>103</v>
      </c>
      <c r="C159" s="35" t="s">
        <v>19</v>
      </c>
      <c r="D159" s="35" t="s">
        <v>10</v>
      </c>
      <c r="E159" s="35" t="s">
        <v>133</v>
      </c>
      <c r="F159" s="35" t="s">
        <v>124</v>
      </c>
      <c r="G159" s="47">
        <v>81</v>
      </c>
      <c r="H159" s="48"/>
    </row>
    <row r="160" spans="1:8">
      <c r="A160" s="51" t="s">
        <v>105</v>
      </c>
      <c r="B160" s="35" t="s">
        <v>103</v>
      </c>
      <c r="C160" s="35" t="s">
        <v>19</v>
      </c>
      <c r="D160" s="35" t="s">
        <v>12</v>
      </c>
      <c r="E160" s="35"/>
      <c r="F160" s="35"/>
      <c r="G160" s="36">
        <f>SUBTOTAL(9,G161:G162)</f>
        <v>3535</v>
      </c>
      <c r="H160" s="37">
        <f>SUBTOTAL(9,H161:H162)</f>
        <v>3535</v>
      </c>
    </row>
    <row r="161" spans="1:8" ht="37.5">
      <c r="A161" s="51" t="s">
        <v>49</v>
      </c>
      <c r="B161" s="35" t="s">
        <v>103</v>
      </c>
      <c r="C161" s="35" t="s">
        <v>19</v>
      </c>
      <c r="D161" s="35" t="s">
        <v>12</v>
      </c>
      <c r="E161" s="35" t="s">
        <v>50</v>
      </c>
      <c r="F161" s="35"/>
      <c r="G161" s="36">
        <f>SUBTOTAL(9,G162)</f>
        <v>3535</v>
      </c>
      <c r="H161" s="37">
        <f>SUBTOTAL(9,H162)</f>
        <v>3535</v>
      </c>
    </row>
    <row r="162" spans="1:8">
      <c r="A162" s="51" t="s">
        <v>89</v>
      </c>
      <c r="B162" s="35" t="s">
        <v>103</v>
      </c>
      <c r="C162" s="35" t="s">
        <v>19</v>
      </c>
      <c r="D162" s="35" t="s">
        <v>12</v>
      </c>
      <c r="E162" s="35" t="s">
        <v>50</v>
      </c>
      <c r="F162" s="35" t="s">
        <v>17</v>
      </c>
      <c r="G162" s="47">
        <v>3535</v>
      </c>
      <c r="H162" s="48">
        <v>3535</v>
      </c>
    </row>
    <row r="163" spans="1:8" ht="37.5">
      <c r="A163" s="51" t="s">
        <v>102</v>
      </c>
      <c r="B163" s="35" t="s">
        <v>103</v>
      </c>
      <c r="C163" s="35" t="s">
        <v>19</v>
      </c>
      <c r="D163" s="35" t="s">
        <v>15</v>
      </c>
      <c r="E163" s="35"/>
      <c r="F163" s="35"/>
      <c r="G163" s="36">
        <f>SUBTOTAL(9,G164:G167)</f>
        <v>1034</v>
      </c>
      <c r="H163" s="37">
        <f t="shared" ref="H163" si="12">SUBTOTAL(9,H164:H167)</f>
        <v>774</v>
      </c>
    </row>
    <row r="164" spans="1:8" ht="93.75">
      <c r="A164" s="34" t="s">
        <v>46</v>
      </c>
      <c r="B164" s="35" t="s">
        <v>103</v>
      </c>
      <c r="C164" s="35" t="s">
        <v>19</v>
      </c>
      <c r="D164" s="35" t="s">
        <v>15</v>
      </c>
      <c r="E164" s="35" t="s">
        <v>21</v>
      </c>
      <c r="F164" s="35"/>
      <c r="G164" s="36">
        <f>SUBTOTAL(9,G165)</f>
        <v>260</v>
      </c>
      <c r="H164" s="37">
        <f>SUBTOTAL(9,H165)</f>
        <v>0</v>
      </c>
    </row>
    <row r="165" spans="1:8" ht="37.5">
      <c r="A165" s="34" t="s">
        <v>47</v>
      </c>
      <c r="B165" s="35" t="s">
        <v>103</v>
      </c>
      <c r="C165" s="35" t="s">
        <v>19</v>
      </c>
      <c r="D165" s="35" t="s">
        <v>15</v>
      </c>
      <c r="E165" s="35" t="s">
        <v>21</v>
      </c>
      <c r="F165" s="35" t="s">
        <v>32</v>
      </c>
      <c r="G165" s="47">
        <v>260</v>
      </c>
      <c r="H165" s="48"/>
    </row>
    <row r="166" spans="1:8">
      <c r="A166" s="50" t="s">
        <v>111</v>
      </c>
      <c r="B166" s="35" t="s">
        <v>103</v>
      </c>
      <c r="C166" s="35" t="s">
        <v>19</v>
      </c>
      <c r="D166" s="35" t="s">
        <v>15</v>
      </c>
      <c r="E166" s="35" t="s">
        <v>112</v>
      </c>
      <c r="F166" s="35"/>
      <c r="G166" s="36">
        <f>SUBTOTAL(9,G167)</f>
        <v>774</v>
      </c>
      <c r="H166" s="37">
        <f>SUBTOTAL(9,H167)</f>
        <v>774</v>
      </c>
    </row>
    <row r="167" spans="1:8" ht="37.5">
      <c r="A167" s="34" t="s">
        <v>47</v>
      </c>
      <c r="B167" s="35" t="s">
        <v>103</v>
      </c>
      <c r="C167" s="35" t="s">
        <v>19</v>
      </c>
      <c r="D167" s="35" t="s">
        <v>15</v>
      </c>
      <c r="E167" s="35" t="s">
        <v>112</v>
      </c>
      <c r="F167" s="35" t="s">
        <v>32</v>
      </c>
      <c r="G167" s="47">
        <v>774</v>
      </c>
      <c r="H167" s="48">
        <v>774</v>
      </c>
    </row>
    <row r="168" spans="1:8" ht="75">
      <c r="A168" s="38" t="s">
        <v>106</v>
      </c>
      <c r="B168" s="39" t="s">
        <v>107</v>
      </c>
      <c r="C168" s="40"/>
      <c r="D168" s="40"/>
      <c r="E168" s="39"/>
      <c r="F168" s="40"/>
      <c r="G168" s="41">
        <f>SUBTOTAL(9,G169:G193)</f>
        <v>2528</v>
      </c>
      <c r="H168" s="41">
        <f>SUBTOTAL(9,H169:H193)</f>
        <v>0</v>
      </c>
    </row>
    <row r="169" spans="1:8" ht="37.5">
      <c r="A169" s="44" t="s">
        <v>44</v>
      </c>
      <c r="B169" s="33" t="s">
        <v>107</v>
      </c>
      <c r="C169" s="33" t="s">
        <v>9</v>
      </c>
      <c r="D169" s="33"/>
      <c r="E169" s="33"/>
      <c r="F169" s="33"/>
      <c r="G169" s="45">
        <f>SUBTOTAL(9,G170:G172)</f>
        <v>1571</v>
      </c>
      <c r="H169" s="46">
        <f>SUBTOTAL(9,H170:H172)</f>
        <v>0</v>
      </c>
    </row>
    <row r="170" spans="1:8" ht="37.5">
      <c r="A170" s="34" t="s">
        <v>45</v>
      </c>
      <c r="B170" s="35" t="s">
        <v>107</v>
      </c>
      <c r="C170" s="35" t="s">
        <v>9</v>
      </c>
      <c r="D170" s="35" t="s">
        <v>110</v>
      </c>
      <c r="E170" s="35"/>
      <c r="F170" s="35"/>
      <c r="G170" s="36">
        <f>SUBTOTAL(9,G171:G172)</f>
        <v>1571</v>
      </c>
      <c r="H170" s="37">
        <f>SUBTOTAL(9,H171:H172)</f>
        <v>0</v>
      </c>
    </row>
    <row r="171" spans="1:8" ht="93.75">
      <c r="A171" s="34" t="s">
        <v>46</v>
      </c>
      <c r="B171" s="35" t="s">
        <v>107</v>
      </c>
      <c r="C171" s="35" t="s">
        <v>9</v>
      </c>
      <c r="D171" s="35" t="s">
        <v>110</v>
      </c>
      <c r="E171" s="35" t="s">
        <v>21</v>
      </c>
      <c r="F171" s="35"/>
      <c r="G171" s="36">
        <f>SUBTOTAL(9,G172)</f>
        <v>1571</v>
      </c>
      <c r="H171" s="37">
        <f>SUBTOTAL(9,H172)</f>
        <v>0</v>
      </c>
    </row>
    <row r="172" spans="1:8" ht="37.5">
      <c r="A172" s="34" t="s">
        <v>47</v>
      </c>
      <c r="B172" s="35" t="s">
        <v>107</v>
      </c>
      <c r="C172" s="35" t="s">
        <v>9</v>
      </c>
      <c r="D172" s="35" t="s">
        <v>110</v>
      </c>
      <c r="E172" s="35" t="s">
        <v>21</v>
      </c>
      <c r="F172" s="35" t="s">
        <v>32</v>
      </c>
      <c r="G172" s="47">
        <v>1571</v>
      </c>
      <c r="H172" s="48"/>
    </row>
    <row r="173" spans="1:8" ht="37.5">
      <c r="A173" s="44" t="s">
        <v>69</v>
      </c>
      <c r="B173" s="33" t="s">
        <v>107</v>
      </c>
      <c r="C173" s="33" t="s">
        <v>16</v>
      </c>
      <c r="D173" s="33"/>
      <c r="E173" s="33"/>
      <c r="F173" s="33"/>
      <c r="G173" s="45">
        <f>SUBTOTAL(9,G174:G176)</f>
        <v>100</v>
      </c>
      <c r="H173" s="46">
        <f>SUBTOTAL(9,H174:H176)</f>
        <v>0</v>
      </c>
    </row>
    <row r="174" spans="1:8">
      <c r="A174" s="34" t="s">
        <v>71</v>
      </c>
      <c r="B174" s="35" t="s">
        <v>107</v>
      </c>
      <c r="C174" s="35" t="s">
        <v>16</v>
      </c>
      <c r="D174" s="35" t="s">
        <v>11</v>
      </c>
      <c r="E174" s="35"/>
      <c r="F174" s="35"/>
      <c r="G174" s="36">
        <f>SUBTOTAL(9,G175:G176)</f>
        <v>100</v>
      </c>
      <c r="H174" s="36">
        <f>SUBTOTAL(9,H175:H176)</f>
        <v>0</v>
      </c>
    </row>
    <row r="175" spans="1:8" ht="75">
      <c r="A175" s="34" t="s">
        <v>177</v>
      </c>
      <c r="B175" s="35" t="s">
        <v>107</v>
      </c>
      <c r="C175" s="35" t="s">
        <v>16</v>
      </c>
      <c r="D175" s="35" t="s">
        <v>11</v>
      </c>
      <c r="E175" s="35" t="s">
        <v>178</v>
      </c>
      <c r="F175" s="35"/>
      <c r="G175" s="36">
        <f>SUBTOTAL(9,G176:G176)</f>
        <v>100</v>
      </c>
      <c r="H175" s="37">
        <f>SUBTOTAL(9,H176:H176)</f>
        <v>0</v>
      </c>
    </row>
    <row r="176" spans="1:8" ht="37.5">
      <c r="A176" s="49" t="s">
        <v>123</v>
      </c>
      <c r="B176" s="35" t="s">
        <v>107</v>
      </c>
      <c r="C176" s="35" t="s">
        <v>16</v>
      </c>
      <c r="D176" s="35" t="s">
        <v>11</v>
      </c>
      <c r="E176" s="35" t="s">
        <v>178</v>
      </c>
      <c r="F176" s="35" t="s">
        <v>124</v>
      </c>
      <c r="G176" s="47">
        <v>100</v>
      </c>
      <c r="H176" s="48"/>
    </row>
    <row r="177" spans="1:8" ht="37.5">
      <c r="A177" s="44" t="s">
        <v>76</v>
      </c>
      <c r="B177" s="33" t="s">
        <v>107</v>
      </c>
      <c r="C177" s="33" t="s">
        <v>13</v>
      </c>
      <c r="D177" s="33"/>
      <c r="E177" s="33"/>
      <c r="F177" s="33"/>
      <c r="G177" s="45">
        <f>SUBTOTAL(9,G178:G185)</f>
        <v>824</v>
      </c>
      <c r="H177" s="46">
        <f>SUBTOTAL(9,H178:H185)</f>
        <v>0</v>
      </c>
    </row>
    <row r="178" spans="1:8">
      <c r="A178" s="34" t="s">
        <v>20</v>
      </c>
      <c r="B178" s="35" t="s">
        <v>107</v>
      </c>
      <c r="C178" s="35" t="s">
        <v>13</v>
      </c>
      <c r="D178" s="35" t="s">
        <v>9</v>
      </c>
      <c r="E178" s="35"/>
      <c r="F178" s="35"/>
      <c r="G178" s="36">
        <f>SUBTOTAL(9,G179:G180)</f>
        <v>25</v>
      </c>
      <c r="H178" s="37">
        <f>SUBTOTAL(9,H179:H180)</f>
        <v>0</v>
      </c>
    </row>
    <row r="179" spans="1:8" ht="75">
      <c r="A179" s="34" t="s">
        <v>179</v>
      </c>
      <c r="B179" s="35" t="s">
        <v>107</v>
      </c>
      <c r="C179" s="35" t="s">
        <v>13</v>
      </c>
      <c r="D179" s="35" t="s">
        <v>9</v>
      </c>
      <c r="E179" s="35" t="s">
        <v>143</v>
      </c>
      <c r="F179" s="35"/>
      <c r="G179" s="36">
        <f>SUBTOTAL(9,G180:G180)</f>
        <v>25</v>
      </c>
      <c r="H179" s="37">
        <f>SUBTOTAL(9,H180:H180)</f>
        <v>0</v>
      </c>
    </row>
    <row r="180" spans="1:8" ht="37.5">
      <c r="A180" s="49" t="s">
        <v>123</v>
      </c>
      <c r="B180" s="35" t="s">
        <v>107</v>
      </c>
      <c r="C180" s="35" t="s">
        <v>13</v>
      </c>
      <c r="D180" s="35" t="s">
        <v>9</v>
      </c>
      <c r="E180" s="35" t="s">
        <v>143</v>
      </c>
      <c r="F180" s="35" t="s">
        <v>124</v>
      </c>
      <c r="G180" s="47">
        <v>25</v>
      </c>
      <c r="H180" s="48"/>
    </row>
    <row r="181" spans="1:8">
      <c r="A181" s="34" t="s">
        <v>79</v>
      </c>
      <c r="B181" s="35" t="s">
        <v>107</v>
      </c>
      <c r="C181" s="35" t="s">
        <v>13</v>
      </c>
      <c r="D181" s="35" t="s">
        <v>11</v>
      </c>
      <c r="E181" s="35"/>
      <c r="F181" s="35"/>
      <c r="G181" s="36">
        <f>SUBTOTAL(9,G182:G185)</f>
        <v>799</v>
      </c>
      <c r="H181" s="37">
        <f t="shared" ref="H181" si="13">SUBTOTAL(9,H182:H185)</f>
        <v>0</v>
      </c>
    </row>
    <row r="182" spans="1:8" ht="37.5">
      <c r="A182" s="34" t="s">
        <v>36</v>
      </c>
      <c r="B182" s="35" t="s">
        <v>107</v>
      </c>
      <c r="C182" s="35" t="s">
        <v>13</v>
      </c>
      <c r="D182" s="35" t="s">
        <v>11</v>
      </c>
      <c r="E182" s="35" t="s">
        <v>82</v>
      </c>
      <c r="F182" s="35"/>
      <c r="G182" s="36">
        <f>SUBTOTAL(9,G183)</f>
        <v>5</v>
      </c>
      <c r="H182" s="37">
        <f>SUBTOTAL(9,H183)</f>
        <v>0</v>
      </c>
    </row>
    <row r="183" spans="1:8" ht="75">
      <c r="A183" s="49" t="s">
        <v>120</v>
      </c>
      <c r="B183" s="35" t="s">
        <v>107</v>
      </c>
      <c r="C183" s="35" t="s">
        <v>13</v>
      </c>
      <c r="D183" s="35" t="s">
        <v>11</v>
      </c>
      <c r="E183" s="35" t="s">
        <v>82</v>
      </c>
      <c r="F183" s="35" t="s">
        <v>121</v>
      </c>
      <c r="G183" s="47">
        <v>5</v>
      </c>
      <c r="H183" s="48"/>
    </row>
    <row r="184" spans="1:8" ht="93.75">
      <c r="A184" s="34" t="s">
        <v>180</v>
      </c>
      <c r="B184" s="35" t="s">
        <v>107</v>
      </c>
      <c r="C184" s="35" t="s">
        <v>13</v>
      </c>
      <c r="D184" s="35" t="s">
        <v>11</v>
      </c>
      <c r="E184" s="35" t="s">
        <v>181</v>
      </c>
      <c r="F184" s="35"/>
      <c r="G184" s="36">
        <f>SUBTOTAL(9,G185)</f>
        <v>794</v>
      </c>
      <c r="H184" s="37">
        <f>SUBTOTAL(9,H185)</f>
        <v>0</v>
      </c>
    </row>
    <row r="185" spans="1:8" ht="37.5">
      <c r="A185" s="49" t="s">
        <v>123</v>
      </c>
      <c r="B185" s="35" t="s">
        <v>107</v>
      </c>
      <c r="C185" s="35" t="s">
        <v>13</v>
      </c>
      <c r="D185" s="35" t="s">
        <v>11</v>
      </c>
      <c r="E185" s="35" t="s">
        <v>181</v>
      </c>
      <c r="F185" s="35" t="s">
        <v>124</v>
      </c>
      <c r="G185" s="47">
        <v>794</v>
      </c>
      <c r="H185" s="48"/>
    </row>
    <row r="186" spans="1:8" ht="37.5">
      <c r="A186" s="44" t="s">
        <v>115</v>
      </c>
      <c r="B186" s="33" t="s">
        <v>107</v>
      </c>
      <c r="C186" s="33" t="s">
        <v>18</v>
      </c>
      <c r="D186" s="35"/>
      <c r="E186" s="35"/>
      <c r="F186" s="43"/>
      <c r="G186" s="36">
        <f>SUBTOTAL(9,G187:G189)</f>
        <v>2</v>
      </c>
      <c r="H186" s="37">
        <f>SUBTOTAL(9,H187:H189)</f>
        <v>0</v>
      </c>
    </row>
    <row r="187" spans="1:8">
      <c r="A187" s="51" t="s">
        <v>92</v>
      </c>
      <c r="B187" s="35" t="s">
        <v>107</v>
      </c>
      <c r="C187" s="35" t="s">
        <v>18</v>
      </c>
      <c r="D187" s="35" t="s">
        <v>9</v>
      </c>
      <c r="E187" s="35"/>
      <c r="F187" s="35"/>
      <c r="G187" s="36">
        <f>SUBTOTAL(9,G188:G189)</f>
        <v>2</v>
      </c>
      <c r="H187" s="36">
        <f>SUBTOTAL(9,H188:H189)</f>
        <v>0</v>
      </c>
    </row>
    <row r="188" spans="1:8" ht="56.25">
      <c r="A188" s="34" t="s">
        <v>93</v>
      </c>
      <c r="B188" s="35" t="s">
        <v>107</v>
      </c>
      <c r="C188" s="35" t="s">
        <v>18</v>
      </c>
      <c r="D188" s="35" t="s">
        <v>9</v>
      </c>
      <c r="E188" s="35" t="s">
        <v>94</v>
      </c>
      <c r="F188" s="35"/>
      <c r="G188" s="36">
        <f>SUBTOTAL(9,G189)</f>
        <v>2</v>
      </c>
      <c r="H188" s="37">
        <f>SUBTOTAL(9,H189)</f>
        <v>0</v>
      </c>
    </row>
    <row r="189" spans="1:8" ht="75">
      <c r="A189" s="49" t="s">
        <v>120</v>
      </c>
      <c r="B189" s="35" t="s">
        <v>107</v>
      </c>
      <c r="C189" s="35" t="s">
        <v>18</v>
      </c>
      <c r="D189" s="35" t="s">
        <v>9</v>
      </c>
      <c r="E189" s="35" t="s">
        <v>94</v>
      </c>
      <c r="F189" s="35" t="s">
        <v>121</v>
      </c>
      <c r="G189" s="47">
        <v>2</v>
      </c>
      <c r="H189" s="48"/>
    </row>
    <row r="190" spans="1:8" ht="37.5">
      <c r="A190" s="44" t="s">
        <v>116</v>
      </c>
      <c r="B190" s="33" t="s">
        <v>107</v>
      </c>
      <c r="C190" s="33" t="s">
        <v>14</v>
      </c>
      <c r="D190" s="33"/>
      <c r="E190" s="33"/>
      <c r="F190" s="33"/>
      <c r="G190" s="45">
        <f>SUBTOTAL(9,G191:G193)</f>
        <v>31</v>
      </c>
      <c r="H190" s="46">
        <f>SUBTOTAL(9,H191:H193)</f>
        <v>0</v>
      </c>
    </row>
    <row r="191" spans="1:8">
      <c r="A191" s="34" t="s">
        <v>85</v>
      </c>
      <c r="B191" s="35" t="s">
        <v>107</v>
      </c>
      <c r="C191" s="35" t="s">
        <v>14</v>
      </c>
      <c r="D191" s="35" t="s">
        <v>9</v>
      </c>
      <c r="E191" s="35"/>
      <c r="F191" s="35"/>
      <c r="G191" s="36">
        <f>SUBTOTAL(9,G192:G193)</f>
        <v>31</v>
      </c>
      <c r="H191" s="37">
        <f>SUBTOTAL(9,H192:H193)</f>
        <v>0</v>
      </c>
    </row>
    <row r="192" spans="1:8" ht="112.5">
      <c r="A192" s="34" t="s">
        <v>144</v>
      </c>
      <c r="B192" s="35" t="s">
        <v>107</v>
      </c>
      <c r="C192" s="35" t="s">
        <v>14</v>
      </c>
      <c r="D192" s="35" t="s">
        <v>9</v>
      </c>
      <c r="E192" s="35" t="s">
        <v>145</v>
      </c>
      <c r="F192" s="35"/>
      <c r="G192" s="36">
        <f>SUBTOTAL(9,G193:G193)</f>
        <v>31</v>
      </c>
      <c r="H192" s="37">
        <f>SUBTOTAL(9,H193:H193)</f>
        <v>0</v>
      </c>
    </row>
    <row r="193" spans="1:8" ht="37.5">
      <c r="A193" s="49" t="s">
        <v>123</v>
      </c>
      <c r="B193" s="35" t="s">
        <v>107</v>
      </c>
      <c r="C193" s="35" t="s">
        <v>14</v>
      </c>
      <c r="D193" s="35" t="s">
        <v>9</v>
      </c>
      <c r="E193" s="35" t="s">
        <v>145</v>
      </c>
      <c r="F193" s="35" t="s">
        <v>124</v>
      </c>
      <c r="G193" s="47">
        <v>31</v>
      </c>
      <c r="H193" s="48"/>
    </row>
    <row r="194" spans="1:8" ht="56.25">
      <c r="A194" s="38" t="s">
        <v>4</v>
      </c>
      <c r="B194" s="39" t="s">
        <v>108</v>
      </c>
      <c r="C194" s="40"/>
      <c r="D194" s="40"/>
      <c r="E194" s="39"/>
      <c r="F194" s="40"/>
      <c r="G194" s="41">
        <f>SUBTOTAL(9,G195:G198)</f>
        <v>1486</v>
      </c>
      <c r="H194" s="42">
        <f>SUBTOTAL(9,H195:H198)</f>
        <v>0</v>
      </c>
    </row>
    <row r="195" spans="1:8" ht="37.5">
      <c r="A195" s="44" t="s">
        <v>44</v>
      </c>
      <c r="B195" s="33" t="s">
        <v>108</v>
      </c>
      <c r="C195" s="33" t="s">
        <v>9</v>
      </c>
      <c r="D195" s="33"/>
      <c r="E195" s="33"/>
      <c r="F195" s="33"/>
      <c r="G195" s="45">
        <f>SUBTOTAL(9,G196:G198)</f>
        <v>1486</v>
      </c>
      <c r="H195" s="46">
        <f>SUBTOTAL(9,H196:H198)</f>
        <v>0</v>
      </c>
    </row>
    <row r="196" spans="1:8" ht="93.75">
      <c r="A196" s="34" t="s">
        <v>109</v>
      </c>
      <c r="B196" s="35" t="s">
        <v>108</v>
      </c>
      <c r="C196" s="35" t="s">
        <v>9</v>
      </c>
      <c r="D196" s="35" t="s">
        <v>15</v>
      </c>
      <c r="E196" s="35"/>
      <c r="F196" s="35"/>
      <c r="G196" s="36">
        <f>SUBTOTAL(9,G197:G198)</f>
        <v>1486</v>
      </c>
      <c r="H196" s="37">
        <f>SUBTOTAL(9,H197:H198)</f>
        <v>0</v>
      </c>
    </row>
    <row r="197" spans="1:8" ht="93.75">
      <c r="A197" s="34" t="s">
        <v>46</v>
      </c>
      <c r="B197" s="35" t="s">
        <v>108</v>
      </c>
      <c r="C197" s="35" t="s">
        <v>9</v>
      </c>
      <c r="D197" s="35" t="s">
        <v>15</v>
      </c>
      <c r="E197" s="35" t="s">
        <v>21</v>
      </c>
      <c r="F197" s="35"/>
      <c r="G197" s="36">
        <f>SUBTOTAL(9,G198)</f>
        <v>1486</v>
      </c>
      <c r="H197" s="37">
        <f>SUBTOTAL(9,H198)</f>
        <v>0</v>
      </c>
    </row>
    <row r="198" spans="1:8" ht="37.5">
      <c r="A198" s="34" t="s">
        <v>47</v>
      </c>
      <c r="B198" s="35" t="s">
        <v>108</v>
      </c>
      <c r="C198" s="35" t="s">
        <v>9</v>
      </c>
      <c r="D198" s="35" t="s">
        <v>15</v>
      </c>
      <c r="E198" s="35" t="s">
        <v>21</v>
      </c>
      <c r="F198" s="35" t="s">
        <v>32</v>
      </c>
      <c r="G198" s="47">
        <v>1486</v>
      </c>
      <c r="H198" s="48"/>
    </row>
    <row r="199" spans="1:8" ht="27.75" customHeight="1">
      <c r="A199" s="54" t="s">
        <v>8</v>
      </c>
      <c r="B199" s="55"/>
      <c r="C199" s="55"/>
      <c r="D199" s="55"/>
      <c r="E199" s="55"/>
      <c r="F199" s="55"/>
      <c r="G199" s="56">
        <f>SUBTOTAL(9,G5:G198)</f>
        <v>73414</v>
      </c>
      <c r="H199" s="57">
        <f>SUBTOTAL(9,H5:H198)</f>
        <v>13691</v>
      </c>
    </row>
  </sheetData>
  <autoFilter ref="A4:IR68"/>
  <mergeCells count="7">
    <mergeCell ref="G3:H3"/>
    <mergeCell ref="F3:F4"/>
    <mergeCell ref="A3:A4"/>
    <mergeCell ref="B3:B4"/>
    <mergeCell ref="C3:C4"/>
    <mergeCell ref="D3:D4"/>
    <mergeCell ref="E3:E4"/>
  </mergeCells>
  <phoneticPr fontId="8" type="noConversion"/>
  <conditionalFormatting sqref="A5:F52">
    <cfRule type="expression" dxfId="2" priority="28">
      <formula>OR(#REF!&lt;=0,#REF!="")</formula>
    </cfRule>
  </conditionalFormatting>
  <conditionalFormatting sqref="A5:F68">
    <cfRule type="expression" dxfId="1" priority="21">
      <formula>OR(#REF!&lt;=0,#REF!="")</formula>
    </cfRule>
  </conditionalFormatting>
  <conditionalFormatting sqref="A5:H90">
    <cfRule type="expression" dxfId="0" priority="12">
      <formula>OR(#REF!&lt;=0,#REF!="")</formula>
    </cfRule>
  </conditionalFormatting>
  <dataValidations count="1">
    <dataValidation type="textLength" operator="equal" allowBlank="1" showInputMessage="1" showErrorMessage="1" sqref="E188:E189 E184:E185 E5:E172">
      <formula1>7</formula1>
    </dataValidation>
  </dataValidations>
  <printOptions horizontalCentered="1"/>
  <pageMargins left="0.78740157480314965" right="0.39370078740157483" top="0.19685039370078741" bottom="0.19685039370078741" header="0.11811023622047245" footer="0.11811023622047245"/>
  <pageSetup paperSize="9" scale="88" fitToHeight="1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</vt:lpstr>
      <vt:lpstr>'1 квартал'!Область_печати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Алла</cp:lastModifiedBy>
  <cp:lastPrinted>2012-05-14T12:07:41Z</cp:lastPrinted>
  <dcterms:created xsi:type="dcterms:W3CDTF">2007-05-10T05:01:16Z</dcterms:created>
  <dcterms:modified xsi:type="dcterms:W3CDTF">2013-08-07T10:44:56Z</dcterms:modified>
</cp:coreProperties>
</file>